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705" windowWidth="14805" windowHeight="7410"/>
  </bookViews>
  <sheets>
    <sheet name="государственная собственность" sheetId="1" r:id="rId1"/>
    <sheet name="муниципальная собственность" sheetId="2" r:id="rId2"/>
    <sheet name="Лист3" sheetId="3" r:id="rId3"/>
  </sheets>
  <definedNames>
    <definedName name="_xlnm._FilterDatabase" localSheetId="0" hidden="1">'государственная собственность'!$A$5:$O$334</definedName>
    <definedName name="_xlnm._FilterDatabase" localSheetId="1" hidden="1">'муниципальная собственность'!$A$5:$O$244</definedName>
  </definedNames>
  <calcPr calcId="144525"/>
</workbook>
</file>

<file path=xl/calcChain.xml><?xml version="1.0" encoding="utf-8"?>
<calcChain xmlns="http://schemas.openxmlformats.org/spreadsheetml/2006/main">
  <c r="M331" i="1" l="1"/>
  <c r="M330" i="1" s="1"/>
  <c r="M329" i="1" s="1"/>
  <c r="M328" i="1" s="1"/>
  <c r="M327" i="1" s="1"/>
  <c r="M326" i="1" s="1"/>
  <c r="M325" i="1" s="1"/>
  <c r="M243" i="1"/>
  <c r="M170" i="1"/>
  <c r="M165" i="1"/>
  <c r="M162" i="1"/>
  <c r="M158" i="1" s="1"/>
  <c r="M145" i="1"/>
  <c r="M129" i="1"/>
  <c r="M128" i="1" s="1"/>
  <c r="M127" i="1" s="1"/>
  <c r="M126" i="1" s="1"/>
  <c r="M125" i="1" s="1"/>
  <c r="M124" i="1" s="1"/>
  <c r="M112" i="1"/>
  <c r="M110" i="1"/>
  <c r="M99" i="1"/>
  <c r="M87" i="1"/>
  <c r="L19" i="1"/>
  <c r="L20" i="1" s="1"/>
  <c r="M14" i="2"/>
  <c r="N14" i="2"/>
  <c r="L14" i="2"/>
  <c r="M16" i="2"/>
  <c r="N16" i="2"/>
  <c r="L16" i="2"/>
  <c r="M18" i="2"/>
  <c r="N18" i="2"/>
  <c r="L18" i="2"/>
  <c r="M20" i="2"/>
  <c r="N20" i="2"/>
  <c r="L20" i="2"/>
  <c r="M22" i="2"/>
  <c r="N22" i="2"/>
  <c r="L22" i="2"/>
  <c r="M24" i="2"/>
  <c r="N24" i="2"/>
  <c r="L24" i="2"/>
  <c r="M31" i="2"/>
  <c r="M30" i="2" s="1"/>
  <c r="M29" i="2" s="1"/>
  <c r="M28" i="2" s="1"/>
  <c r="N31" i="2"/>
  <c r="N30" i="2" s="1"/>
  <c r="N29" i="2" s="1"/>
  <c r="N28" i="2" s="1"/>
  <c r="L31" i="2"/>
  <c r="L30" i="2" s="1"/>
  <c r="L29" i="2" s="1"/>
  <c r="L28" i="2" s="1"/>
  <c r="L26" i="2" s="1"/>
  <c r="O118" i="2"/>
  <c r="O120" i="2"/>
  <c r="O234" i="2"/>
  <c r="O233" i="2" s="1"/>
  <c r="O232" i="2" s="1"/>
  <c r="O231" i="2" s="1"/>
  <c r="O235" i="2"/>
  <c r="M243" i="2"/>
  <c r="N243" i="2"/>
  <c r="O241" i="2"/>
  <c r="M241" i="2"/>
  <c r="N241" i="2"/>
  <c r="M239" i="2"/>
  <c r="N239" i="2"/>
  <c r="M237" i="2"/>
  <c r="N237" i="2"/>
  <c r="L243" i="2"/>
  <c r="L241" i="2"/>
  <c r="L240" i="2"/>
  <c r="L239" i="2" s="1"/>
  <c r="L237" i="2"/>
  <c r="M229" i="2"/>
  <c r="M228" i="2" s="1"/>
  <c r="M227" i="2" s="1"/>
  <c r="M226" i="2" s="1"/>
  <c r="M225" i="2" s="1"/>
  <c r="M224" i="2" s="1"/>
  <c r="N229" i="2"/>
  <c r="N228" i="2" s="1"/>
  <c r="N227" i="2" s="1"/>
  <c r="N226" i="2" s="1"/>
  <c r="N225" i="2" s="1"/>
  <c r="N224" i="2" s="1"/>
  <c r="M221" i="2"/>
  <c r="N221" i="2"/>
  <c r="L221" i="2"/>
  <c r="M218" i="2"/>
  <c r="N218" i="2"/>
  <c r="M216" i="2"/>
  <c r="N216" i="2"/>
  <c r="M214" i="2"/>
  <c r="N214" i="2"/>
  <c r="M206" i="2"/>
  <c r="N206" i="2"/>
  <c r="M204" i="2"/>
  <c r="M203" i="2" s="1"/>
  <c r="N204" i="2"/>
  <c r="N203" i="2" s="1"/>
  <c r="M200" i="2"/>
  <c r="N200" i="2"/>
  <c r="M198" i="2"/>
  <c r="N198" i="2"/>
  <c r="M195" i="2"/>
  <c r="N195" i="2"/>
  <c r="M192" i="2"/>
  <c r="M189" i="2" s="1"/>
  <c r="N192" i="2"/>
  <c r="N189" i="2" s="1"/>
  <c r="M186" i="2"/>
  <c r="N186" i="2"/>
  <c r="M181" i="2"/>
  <c r="N181" i="2"/>
  <c r="O181" i="2"/>
  <c r="M178" i="2"/>
  <c r="N178" i="2"/>
  <c r="O178" i="2"/>
  <c r="M176" i="2"/>
  <c r="N176" i="2"/>
  <c r="O176" i="2"/>
  <c r="N168" i="2"/>
  <c r="N167" i="2" s="1"/>
  <c r="N166" i="2" s="1"/>
  <c r="N165" i="2" s="1"/>
  <c r="N164" i="2" s="1"/>
  <c r="N163" i="2" s="1"/>
  <c r="O168" i="2"/>
  <c r="M168" i="2"/>
  <c r="M167" i="2" s="1"/>
  <c r="M166" i="2" s="1"/>
  <c r="M165" i="2" s="1"/>
  <c r="M164" i="2" s="1"/>
  <c r="M163" i="2" s="1"/>
  <c r="L229" i="2"/>
  <c r="L228" i="2" s="1"/>
  <c r="L227" i="2" s="1"/>
  <c r="L226" i="2" s="1"/>
  <c r="L225" i="2" s="1"/>
  <c r="L224" i="2" s="1"/>
  <c r="L218" i="2"/>
  <c r="L216" i="2"/>
  <c r="L214" i="2"/>
  <c r="L207" i="2"/>
  <c r="L206" i="2" s="1"/>
  <c r="L204" i="2"/>
  <c r="L200" i="2"/>
  <c r="L198" i="2"/>
  <c r="L195" i="2"/>
  <c r="L192" i="2"/>
  <c r="L190" i="2"/>
  <c r="L186" i="2"/>
  <c r="L184" i="2"/>
  <c r="L181" i="2"/>
  <c r="L178" i="2"/>
  <c r="L176" i="2"/>
  <c r="L168" i="2"/>
  <c r="L167" i="2" s="1"/>
  <c r="L166" i="2" s="1"/>
  <c r="L165" i="2" s="1"/>
  <c r="L164" i="2" s="1"/>
  <c r="L163" i="2" s="1"/>
  <c r="O160" i="2"/>
  <c r="O159" i="2" s="1"/>
  <c r="O158" i="2" s="1"/>
  <c r="O157" i="2" s="1"/>
  <c r="N160" i="2"/>
  <c r="N159" i="2" s="1"/>
  <c r="N158" i="2" s="1"/>
  <c r="N157" i="2" s="1"/>
  <c r="M160" i="2"/>
  <c r="M159" i="2" s="1"/>
  <c r="M158" i="2" s="1"/>
  <c r="M157" i="2" s="1"/>
  <c r="L160" i="2"/>
  <c r="L159" i="2" s="1"/>
  <c r="L158" i="2" s="1"/>
  <c r="L157" i="2" s="1"/>
  <c r="M155" i="2"/>
  <c r="N155" i="2"/>
  <c r="O155" i="2"/>
  <c r="L155" i="2"/>
  <c r="M153" i="2"/>
  <c r="N153" i="2"/>
  <c r="O153" i="2"/>
  <c r="L153" i="2"/>
  <c r="M151" i="2"/>
  <c r="N151" i="2"/>
  <c r="O151" i="2"/>
  <c r="L151" i="2"/>
  <c r="M149" i="2"/>
  <c r="M148" i="2" s="1"/>
  <c r="N149" i="2"/>
  <c r="N148" i="2" s="1"/>
  <c r="O149" i="2"/>
  <c r="O148" i="2" s="1"/>
  <c r="L149" i="2"/>
  <c r="L148" i="2" s="1"/>
  <c r="M146" i="2"/>
  <c r="N146" i="2"/>
  <c r="O146" i="2"/>
  <c r="L146" i="2"/>
  <c r="M141" i="2"/>
  <c r="N141" i="2"/>
  <c r="O141" i="2"/>
  <c r="L141" i="2"/>
  <c r="M133" i="2"/>
  <c r="N133" i="2"/>
  <c r="O133" i="2"/>
  <c r="L133" i="2"/>
  <c r="M143" i="2"/>
  <c r="N143" i="2"/>
  <c r="O143" i="2"/>
  <c r="L143" i="2"/>
  <c r="M131" i="2"/>
  <c r="N131" i="2"/>
  <c r="O131" i="2"/>
  <c r="O122" i="2" s="1"/>
  <c r="L131" i="2"/>
  <c r="L18" i="1" l="1"/>
  <c r="N236" i="2"/>
  <c r="L13" i="2"/>
  <c r="L12" i="2" s="1"/>
  <c r="L11" i="2" s="1"/>
  <c r="L10" i="2" s="1"/>
  <c r="L9" i="2" s="1"/>
  <c r="M13" i="2"/>
  <c r="M12" i="2" s="1"/>
  <c r="M11" i="2" s="1"/>
  <c r="M10" i="2" s="1"/>
  <c r="M9" i="2" s="1"/>
  <c r="N13" i="2"/>
  <c r="M26" i="2"/>
  <c r="N26" i="2"/>
  <c r="M236" i="2"/>
  <c r="M235" i="2" s="1"/>
  <c r="L213" i="2"/>
  <c r="N213" i="2"/>
  <c r="M213" i="2"/>
  <c r="M212" i="2" s="1"/>
  <c r="M211" i="2" s="1"/>
  <c r="M210" i="2" s="1"/>
  <c r="M209" i="2" s="1"/>
  <c r="M208" i="2" s="1"/>
  <c r="L236" i="2"/>
  <c r="N175" i="2"/>
  <c r="M175" i="2"/>
  <c r="M174" i="2" s="1"/>
  <c r="M173" i="2" s="1"/>
  <c r="M172" i="2" s="1"/>
  <c r="M171" i="2" s="1"/>
  <c r="M170" i="2" s="1"/>
  <c r="L189" i="2"/>
  <c r="L180" i="2"/>
  <c r="L203" i="2"/>
  <c r="L175" i="2"/>
  <c r="L212" i="2"/>
  <c r="L211" i="2" s="1"/>
  <c r="L210" i="2" s="1"/>
  <c r="L209" i="2" s="1"/>
  <c r="L208" i="2" s="1"/>
  <c r="M125" i="2"/>
  <c r="N125" i="2"/>
  <c r="L125" i="2"/>
  <c r="M129" i="2"/>
  <c r="N129" i="2"/>
  <c r="L129" i="2"/>
  <c r="L123" i="2"/>
  <c r="M123" i="2"/>
  <c r="N123" i="2"/>
  <c r="M116" i="2"/>
  <c r="N116" i="2"/>
  <c r="L116" i="2"/>
  <c r="M114" i="2"/>
  <c r="N114" i="2"/>
  <c r="L114" i="2"/>
  <c r="M112" i="2"/>
  <c r="N112" i="2"/>
  <c r="L112" i="2"/>
  <c r="M107" i="2"/>
  <c r="N107" i="2"/>
  <c r="L107" i="2"/>
  <c r="N212" i="2" l="1"/>
  <c r="N234" i="2"/>
  <c r="N174" i="2"/>
  <c r="N12" i="2"/>
  <c r="M234" i="2"/>
  <c r="M233" i="2" s="1"/>
  <c r="M232" i="2" s="1"/>
  <c r="M231" i="2" s="1"/>
  <c r="N235" i="2"/>
  <c r="M162" i="2"/>
  <c r="L235" i="2"/>
  <c r="L234" i="2"/>
  <c r="L233" i="2" s="1"/>
  <c r="L232" i="2" s="1"/>
  <c r="L231" i="2" s="1"/>
  <c r="N122" i="2"/>
  <c r="L122" i="2"/>
  <c r="L121" i="2" s="1"/>
  <c r="L120" i="2" s="1"/>
  <c r="L119" i="2" s="1"/>
  <c r="L118" i="2" s="1"/>
  <c r="L174" i="2"/>
  <c r="L173" i="2" s="1"/>
  <c r="L172" i="2" s="1"/>
  <c r="L171" i="2" s="1"/>
  <c r="L170" i="2" s="1"/>
  <c r="L162" i="2" s="1"/>
  <c r="M122" i="2"/>
  <c r="M121" i="2" s="1"/>
  <c r="M120" i="2" s="1"/>
  <c r="M119" i="2" s="1"/>
  <c r="M118" i="2" s="1"/>
  <c r="M105" i="2"/>
  <c r="N105" i="2"/>
  <c r="O105" i="2"/>
  <c r="L105" i="2"/>
  <c r="M103" i="2"/>
  <c r="N103" i="2"/>
  <c r="O103" i="2"/>
  <c r="L103" i="2"/>
  <c r="M101" i="2"/>
  <c r="N101" i="2"/>
  <c r="O101" i="2"/>
  <c r="L101" i="2"/>
  <c r="M98" i="2"/>
  <c r="M97" i="2" s="1"/>
  <c r="M96" i="2" s="1"/>
  <c r="M95" i="2" s="1"/>
  <c r="M94" i="2" s="1"/>
  <c r="M93" i="2" s="1"/>
  <c r="N98" i="2"/>
  <c r="O98" i="2"/>
  <c r="L98" i="2"/>
  <c r="L97" i="2" s="1"/>
  <c r="L96" i="2" s="1"/>
  <c r="L95" i="2" s="1"/>
  <c r="L94" i="2" s="1"/>
  <c r="L93" i="2" s="1"/>
  <c r="L92" i="2" s="1"/>
  <c r="M87" i="2"/>
  <c r="N87" i="2"/>
  <c r="O87" i="2"/>
  <c r="L87" i="2"/>
  <c r="M84" i="2"/>
  <c r="M83" i="2" s="1"/>
  <c r="M82" i="2" s="1"/>
  <c r="M81" i="2" s="1"/>
  <c r="M80" i="2" s="1"/>
  <c r="M79" i="2" s="1"/>
  <c r="N84" i="2"/>
  <c r="O84" i="2"/>
  <c r="L84" i="2"/>
  <c r="L83" i="2" s="1"/>
  <c r="L82" i="2" s="1"/>
  <c r="L81" i="2" s="1"/>
  <c r="L80" i="2" s="1"/>
  <c r="L79" i="2" s="1"/>
  <c r="L78" i="2" s="1"/>
  <c r="L77" i="2" s="1"/>
  <c r="O34" i="2"/>
  <c r="O33" i="2" s="1"/>
  <c r="O37" i="2"/>
  <c r="O36" i="2" s="1"/>
  <c r="O61" i="2"/>
  <c r="O69" i="2"/>
  <c r="O68" i="2" s="1"/>
  <c r="M75" i="2"/>
  <c r="N75" i="2"/>
  <c r="O75" i="2"/>
  <c r="L75" i="2"/>
  <c r="M73" i="2"/>
  <c r="N73" i="2"/>
  <c r="O73" i="2"/>
  <c r="L73" i="2"/>
  <c r="M71" i="2"/>
  <c r="M70" i="2" s="1"/>
  <c r="M69" i="2" s="1"/>
  <c r="M68" i="2" s="1"/>
  <c r="N71" i="2"/>
  <c r="O71" i="2"/>
  <c r="L71" i="2"/>
  <c r="L70" i="2" s="1"/>
  <c r="L69" i="2" s="1"/>
  <c r="L68" i="2" s="1"/>
  <c r="M66" i="2"/>
  <c r="N66" i="2"/>
  <c r="O66" i="2"/>
  <c r="L66" i="2"/>
  <c r="M64" i="2"/>
  <c r="M63" i="2" s="1"/>
  <c r="M62" i="2" s="1"/>
  <c r="M61" i="2" s="1"/>
  <c r="N64" i="2"/>
  <c r="O64" i="2"/>
  <c r="L64" i="2"/>
  <c r="L63" i="2" s="1"/>
  <c r="L62" i="2" s="1"/>
  <c r="L61" i="2" s="1"/>
  <c r="L60" i="2" s="1"/>
  <c r="L59" i="2" s="1"/>
  <c r="L58" i="2" s="1"/>
  <c r="M56" i="2"/>
  <c r="M55" i="2" s="1"/>
  <c r="M54" i="2" s="1"/>
  <c r="M53" i="2" s="1"/>
  <c r="M52" i="2" s="1"/>
  <c r="M51" i="2" s="1"/>
  <c r="M50" i="2" s="1"/>
  <c r="N56" i="2"/>
  <c r="O56" i="2"/>
  <c r="O55" i="2" s="1"/>
  <c r="O54" i="2" s="1"/>
  <c r="O53" i="2" s="1"/>
  <c r="O52" i="2" s="1"/>
  <c r="O51" i="2" s="1"/>
  <c r="O50" i="2" s="1"/>
  <c r="L56" i="2"/>
  <c r="L55" i="2" s="1"/>
  <c r="L54" i="2" s="1"/>
  <c r="L53" i="2" s="1"/>
  <c r="L52" i="2" s="1"/>
  <c r="L51" i="2" s="1"/>
  <c r="L50" i="2" s="1"/>
  <c r="M48" i="2"/>
  <c r="M47" i="2" s="1"/>
  <c r="M46" i="2" s="1"/>
  <c r="M45" i="2" s="1"/>
  <c r="N48" i="2"/>
  <c r="O48" i="2"/>
  <c r="L48" i="2"/>
  <c r="L47" i="2" s="1"/>
  <c r="L46" i="2" s="1"/>
  <c r="L45" i="2" s="1"/>
  <c r="M43" i="2"/>
  <c r="N43" i="2"/>
  <c r="O43" i="2"/>
  <c r="L43" i="2"/>
  <c r="M41" i="2"/>
  <c r="N41" i="2"/>
  <c r="O41" i="2"/>
  <c r="L41" i="2"/>
  <c r="M39" i="2"/>
  <c r="M38" i="2" s="1"/>
  <c r="M37" i="2" s="1"/>
  <c r="M36" i="2" s="1"/>
  <c r="M35" i="2" s="1"/>
  <c r="M34" i="2" s="1"/>
  <c r="M33" i="2" s="1"/>
  <c r="N39" i="2"/>
  <c r="O39" i="2"/>
  <c r="L39" i="2"/>
  <c r="L38" i="2" s="1"/>
  <c r="L37" i="2" s="1"/>
  <c r="L36" i="2" s="1"/>
  <c r="L35" i="2" s="1"/>
  <c r="L34" i="2" s="1"/>
  <c r="L33" i="2" s="1"/>
  <c r="N70" i="2" l="1"/>
  <c r="N11" i="2"/>
  <c r="N173" i="2"/>
  <c r="N233" i="2"/>
  <c r="N211" i="2"/>
  <c r="N38" i="2"/>
  <c r="N47" i="2"/>
  <c r="N55" i="2"/>
  <c r="N63" i="2"/>
  <c r="N83" i="2"/>
  <c r="N97" i="2"/>
  <c r="N121" i="2"/>
  <c r="N46" i="2"/>
  <c r="L7" i="2"/>
  <c r="M92" i="2"/>
  <c r="M78" i="2" s="1"/>
  <c r="M77" i="2" s="1"/>
  <c r="M60" i="2"/>
  <c r="M59" i="2" s="1"/>
  <c r="M58" i="2" s="1"/>
  <c r="M301" i="1"/>
  <c r="M300" i="1" s="1"/>
  <c r="M299" i="1" s="1"/>
  <c r="M298" i="1" s="1"/>
  <c r="M297" i="1" s="1"/>
  <c r="M296" i="1" s="1"/>
  <c r="M295" i="1" s="1"/>
  <c r="O21" i="1"/>
  <c r="N23" i="1"/>
  <c r="N21" i="1"/>
  <c r="M19" i="1"/>
  <c r="M18" i="1" s="1"/>
  <c r="O134" i="1"/>
  <c r="O230" i="1"/>
  <c r="O229" i="1" s="1"/>
  <c r="O228" i="1" s="1"/>
  <c r="O227" i="1" s="1"/>
  <c r="O226" i="1" s="1"/>
  <c r="O225" i="1" s="1"/>
  <c r="N331" i="1"/>
  <c r="O331" i="1"/>
  <c r="O330" i="1" s="1"/>
  <c r="O329" i="1" s="1"/>
  <c r="O328" i="1" s="1"/>
  <c r="O327" i="1" s="1"/>
  <c r="O326" i="1" s="1"/>
  <c r="O325" i="1" s="1"/>
  <c r="O324" i="1" s="1"/>
  <c r="M324" i="1"/>
  <c r="L331" i="1"/>
  <c r="L330" i="1" s="1"/>
  <c r="L329" i="1" s="1"/>
  <c r="L328" i="1" s="1"/>
  <c r="L327" i="1" s="1"/>
  <c r="L326" i="1" s="1"/>
  <c r="L325" i="1" s="1"/>
  <c r="L324" i="1" s="1"/>
  <c r="O305" i="1"/>
  <c r="O304" i="1" s="1"/>
  <c r="O303" i="1" s="1"/>
  <c r="L321" i="1"/>
  <c r="L320" i="1" s="1"/>
  <c r="L319" i="1" s="1"/>
  <c r="M321" i="1"/>
  <c r="M320" i="1" s="1"/>
  <c r="M319" i="1" s="1"/>
  <c r="N321" i="1"/>
  <c r="O321" i="1"/>
  <c r="O308" i="1"/>
  <c r="O307" i="1" s="1"/>
  <c r="M309" i="1"/>
  <c r="M308" i="1" s="1"/>
  <c r="M307" i="1" s="1"/>
  <c r="N309" i="1"/>
  <c r="L309" i="1"/>
  <c r="L308" i="1" s="1"/>
  <c r="L307" i="1" s="1"/>
  <c r="O301" i="1"/>
  <c r="O300" i="1" s="1"/>
  <c r="O299" i="1" s="1"/>
  <c r="O298" i="1" s="1"/>
  <c r="O297" i="1" s="1"/>
  <c r="O296" i="1" s="1"/>
  <c r="O295" i="1" s="1"/>
  <c r="N301" i="1"/>
  <c r="L301" i="1"/>
  <c r="L300" i="1" s="1"/>
  <c r="L299" i="1" s="1"/>
  <c r="L298" i="1" s="1"/>
  <c r="L297" i="1" s="1"/>
  <c r="L296" i="1" s="1"/>
  <c r="L295" i="1" s="1"/>
  <c r="O283" i="1"/>
  <c r="M283" i="1"/>
  <c r="N283" i="1"/>
  <c r="L283" i="1"/>
  <c r="M292" i="1"/>
  <c r="N292" i="1"/>
  <c r="L292" i="1"/>
  <c r="M289" i="1"/>
  <c r="N289" i="1"/>
  <c r="L289" i="1"/>
  <c r="M286" i="1"/>
  <c r="N286" i="1"/>
  <c r="O286" i="1"/>
  <c r="L286" i="1"/>
  <c r="O280" i="1"/>
  <c r="M280" i="1"/>
  <c r="N280" i="1"/>
  <c r="L280" i="1"/>
  <c r="M277" i="1"/>
  <c r="N277" i="1"/>
  <c r="O277" i="1"/>
  <c r="L277" i="1"/>
  <c r="M273" i="1"/>
  <c r="N273" i="1"/>
  <c r="L273" i="1"/>
  <c r="M263" i="1"/>
  <c r="N263" i="1"/>
  <c r="O263" i="1"/>
  <c r="L263" i="1"/>
  <c r="M261" i="1"/>
  <c r="N261" i="1"/>
  <c r="O261" i="1"/>
  <c r="L261" i="1"/>
  <c r="M258" i="1"/>
  <c r="N258" i="1"/>
  <c r="L258" i="1"/>
  <c r="N256" i="1"/>
  <c r="O256" i="1"/>
  <c r="L256" i="1"/>
  <c r="M253" i="1"/>
  <c r="N253" i="1"/>
  <c r="L253" i="1"/>
  <c r="M250" i="1"/>
  <c r="N250" i="1"/>
  <c r="O250" i="1"/>
  <c r="L250" i="1"/>
  <c r="M247" i="1"/>
  <c r="M238" i="1" s="1"/>
  <c r="N247" i="1"/>
  <c r="O247" i="1"/>
  <c r="L247" i="1"/>
  <c r="N243" i="1"/>
  <c r="L243" i="1"/>
  <c r="N241" i="1"/>
  <c r="O241" i="1"/>
  <c r="L241" i="1"/>
  <c r="N239" i="1"/>
  <c r="O239" i="1"/>
  <c r="L239" i="1"/>
  <c r="M236" i="1"/>
  <c r="N236" i="1"/>
  <c r="O236" i="1"/>
  <c r="L236" i="1"/>
  <c r="O233" i="1"/>
  <c r="M233" i="1"/>
  <c r="N233" i="1"/>
  <c r="L233" i="1"/>
  <c r="L232" i="1" s="1"/>
  <c r="N223" i="1"/>
  <c r="L223" i="1"/>
  <c r="L217" i="1"/>
  <c r="L216" i="1" s="1"/>
  <c r="L215" i="1" s="1"/>
  <c r="L214" i="1" s="1"/>
  <c r="L213" i="1" s="1"/>
  <c r="L212" i="1" s="1"/>
  <c r="L210" i="1" s="1"/>
  <c r="M217" i="1"/>
  <c r="M216" i="1" s="1"/>
  <c r="M215" i="1" s="1"/>
  <c r="M214" i="1" s="1"/>
  <c r="M213" i="1" s="1"/>
  <c r="M212" i="1" s="1"/>
  <c r="M211" i="1" s="1"/>
  <c r="M210" i="1" s="1"/>
  <c r="N217" i="1"/>
  <c r="N206" i="1"/>
  <c r="L206" i="1"/>
  <c r="N201" i="1"/>
  <c r="L201" i="1"/>
  <c r="N183" i="1"/>
  <c r="L183" i="1"/>
  <c r="N197" i="1"/>
  <c r="L197" i="1"/>
  <c r="O177" i="1"/>
  <c r="N177" i="1"/>
  <c r="L177" i="1"/>
  <c r="O180" i="1"/>
  <c r="N180" i="1"/>
  <c r="L180" i="1"/>
  <c r="N192" i="1"/>
  <c r="L192" i="1"/>
  <c r="N174" i="1"/>
  <c r="L174" i="1"/>
  <c r="O172" i="1"/>
  <c r="M172" i="1"/>
  <c r="M169" i="1" s="1"/>
  <c r="N172" i="1"/>
  <c r="L172" i="1"/>
  <c r="O170" i="1"/>
  <c r="N170" i="1"/>
  <c r="L170" i="1"/>
  <c r="N165" i="1"/>
  <c r="O165" i="1"/>
  <c r="L165" i="1"/>
  <c r="N162" i="1"/>
  <c r="L162" i="1"/>
  <c r="N158" i="1"/>
  <c r="L158" i="1"/>
  <c r="N153" i="1"/>
  <c r="M153" i="1"/>
  <c r="L153" i="1"/>
  <c r="L148" i="1"/>
  <c r="M141" i="1"/>
  <c r="N141" i="1"/>
  <c r="L141" i="1"/>
  <c r="N145" i="1"/>
  <c r="O145" i="1"/>
  <c r="L145" i="1"/>
  <c r="N129" i="1"/>
  <c r="L129" i="1"/>
  <c r="L128" i="1" s="1"/>
  <c r="L127" i="1" s="1"/>
  <c r="L126" i="1" s="1"/>
  <c r="L125" i="1" s="1"/>
  <c r="L124" i="1" s="1"/>
  <c r="N54" i="2" l="1"/>
  <c r="N53" i="2" s="1"/>
  <c r="N82" i="2"/>
  <c r="N62" i="2"/>
  <c r="N37" i="2"/>
  <c r="N210" i="2"/>
  <c r="N232" i="2"/>
  <c r="N172" i="2"/>
  <c r="N10" i="2"/>
  <c r="N96" i="2"/>
  <c r="N69" i="2"/>
  <c r="N120" i="2"/>
  <c r="N45" i="2"/>
  <c r="M7" i="2"/>
  <c r="L252" i="1"/>
  <c r="N272" i="1"/>
  <c r="N308" i="1"/>
  <c r="N320" i="1"/>
  <c r="N128" i="1"/>
  <c r="N169" i="1"/>
  <c r="N216" i="1"/>
  <c r="N222" i="1"/>
  <c r="N252" i="1"/>
  <c r="N300" i="1"/>
  <c r="N330" i="1"/>
  <c r="M252" i="1"/>
  <c r="L272" i="1"/>
  <c r="L271" i="1" s="1"/>
  <c r="L270" i="1" s="1"/>
  <c r="L269" i="1" s="1"/>
  <c r="L268" i="1" s="1"/>
  <c r="L267" i="1" s="1"/>
  <c r="L266" i="1" s="1"/>
  <c r="N19" i="1"/>
  <c r="N18" i="1" s="1"/>
  <c r="M272" i="1"/>
  <c r="M271" i="1" s="1"/>
  <c r="M270" i="1" s="1"/>
  <c r="M269" i="1" s="1"/>
  <c r="M268" i="1" s="1"/>
  <c r="M267" i="1" s="1"/>
  <c r="M266" i="1" s="1"/>
  <c r="L306" i="1"/>
  <c r="L305" i="1" s="1"/>
  <c r="L304" i="1" s="1"/>
  <c r="L303" i="1" s="1"/>
  <c r="M306" i="1"/>
  <c r="M305" i="1" s="1"/>
  <c r="M304" i="1" s="1"/>
  <c r="M303" i="1" s="1"/>
  <c r="N232" i="1"/>
  <c r="L169" i="1"/>
  <c r="M232" i="1"/>
  <c r="M231" i="1" s="1"/>
  <c r="M230" i="1" s="1"/>
  <c r="M229" i="1" s="1"/>
  <c r="M228" i="1" s="1"/>
  <c r="M227" i="1" s="1"/>
  <c r="M226" i="1" s="1"/>
  <c r="M225" i="1" s="1"/>
  <c r="L238" i="1"/>
  <c r="L231" i="1" s="1"/>
  <c r="L230" i="1" s="1"/>
  <c r="L229" i="1" s="1"/>
  <c r="L228" i="1" s="1"/>
  <c r="L227" i="1" s="1"/>
  <c r="L226" i="1" s="1"/>
  <c r="L225" i="1" s="1"/>
  <c r="N238" i="1"/>
  <c r="L140" i="1"/>
  <c r="L139" i="1" s="1"/>
  <c r="L138" i="1" s="1"/>
  <c r="L137" i="1" s="1"/>
  <c r="L136" i="1" s="1"/>
  <c r="L135" i="1" s="1"/>
  <c r="L134" i="1" s="1"/>
  <c r="L132" i="1" s="1"/>
  <c r="L123" i="1" s="1"/>
  <c r="M140" i="1"/>
  <c r="M139" i="1" s="1"/>
  <c r="M138" i="1" s="1"/>
  <c r="M137" i="1" s="1"/>
  <c r="M136" i="1" s="1"/>
  <c r="M135" i="1" s="1"/>
  <c r="M134" i="1" s="1"/>
  <c r="M132" i="1" s="1"/>
  <c r="N140" i="1"/>
  <c r="O80" i="1"/>
  <c r="O79" i="1" s="1"/>
  <c r="O82" i="1"/>
  <c r="M120" i="1"/>
  <c r="N120" i="1"/>
  <c r="O120" i="1"/>
  <c r="L120" i="1"/>
  <c r="O117" i="1"/>
  <c r="N117" i="1"/>
  <c r="L117" i="1"/>
  <c r="N114" i="1"/>
  <c r="M114" i="1"/>
  <c r="M109" i="1" s="1"/>
  <c r="L114" i="1"/>
  <c r="N112" i="1"/>
  <c r="O112" i="1"/>
  <c r="L112" i="1"/>
  <c r="N110" i="1"/>
  <c r="O110" i="1"/>
  <c r="L110" i="1"/>
  <c r="O99" i="1"/>
  <c r="N99" i="1"/>
  <c r="L99" i="1"/>
  <c r="M102" i="1"/>
  <c r="M98" i="1" s="1"/>
  <c r="N102" i="1"/>
  <c r="L102" i="1"/>
  <c r="M86" i="1"/>
  <c r="M85" i="1" s="1"/>
  <c r="M84" i="1" s="1"/>
  <c r="M83" i="1" s="1"/>
  <c r="M82" i="1" s="1"/>
  <c r="N91" i="1"/>
  <c r="O91" i="1"/>
  <c r="L91" i="1"/>
  <c r="N89" i="1"/>
  <c r="O89" i="1"/>
  <c r="L89" i="1"/>
  <c r="O87" i="1"/>
  <c r="N87" i="1"/>
  <c r="L87" i="1"/>
  <c r="N68" i="2" l="1"/>
  <c r="N95" i="2"/>
  <c r="N9" i="2"/>
  <c r="N171" i="2"/>
  <c r="N231" i="2"/>
  <c r="N209" i="2"/>
  <c r="N36" i="2"/>
  <c r="N61" i="2"/>
  <c r="N81" i="2"/>
  <c r="N119" i="2"/>
  <c r="N52" i="2"/>
  <c r="M123" i="1"/>
  <c r="N139" i="1"/>
  <c r="N221" i="1"/>
  <c r="N215" i="1"/>
  <c r="N127" i="1"/>
  <c r="N319" i="1"/>
  <c r="N307" i="1"/>
  <c r="N20" i="1"/>
  <c r="N329" i="1"/>
  <c r="N299" i="1"/>
  <c r="N271" i="1"/>
  <c r="N231" i="1"/>
  <c r="M97" i="1"/>
  <c r="M96" i="1" s="1"/>
  <c r="M95" i="1" s="1"/>
  <c r="M94" i="1" s="1"/>
  <c r="M93" i="1" s="1"/>
  <c r="N109" i="1"/>
  <c r="N86" i="1"/>
  <c r="O86" i="1"/>
  <c r="L86" i="1"/>
  <c r="L85" i="1" s="1"/>
  <c r="L84" i="1" s="1"/>
  <c r="L83" i="1" s="1"/>
  <c r="L98" i="1"/>
  <c r="N98" i="1"/>
  <c r="L109" i="1"/>
  <c r="O63" i="1"/>
  <c r="O62" i="1" s="1"/>
  <c r="O61" i="1" s="1"/>
  <c r="O71" i="1"/>
  <c r="O70" i="1" s="1"/>
  <c r="L72" i="1"/>
  <c r="N80" i="2" l="1"/>
  <c r="N60" i="2"/>
  <c r="N208" i="2"/>
  <c r="N170" i="2"/>
  <c r="N35" i="2"/>
  <c r="N94" i="2"/>
  <c r="N118" i="2"/>
  <c r="N51" i="2"/>
  <c r="N230" i="1"/>
  <c r="N85" i="1"/>
  <c r="N298" i="1"/>
  <c r="N328" i="1"/>
  <c r="N306" i="1"/>
  <c r="N126" i="1"/>
  <c r="N214" i="1"/>
  <c r="N220" i="1"/>
  <c r="N138" i="1"/>
  <c r="N270" i="1"/>
  <c r="N97" i="1"/>
  <c r="M81" i="1"/>
  <c r="M80" i="1" s="1"/>
  <c r="M79" i="1" s="1"/>
  <c r="L82" i="1"/>
  <c r="L97" i="1"/>
  <c r="L96" i="1" s="1"/>
  <c r="L95" i="1" s="1"/>
  <c r="L94" i="1" s="1"/>
  <c r="L93" i="1" s="1"/>
  <c r="L71" i="1"/>
  <c r="L70" i="1" s="1"/>
  <c r="N72" i="1"/>
  <c r="M72" i="1"/>
  <c r="M71" i="1" s="1"/>
  <c r="M70" i="1" s="1"/>
  <c r="M67" i="1"/>
  <c r="M66" i="1" s="1"/>
  <c r="M65" i="1" s="1"/>
  <c r="N67" i="1"/>
  <c r="O67" i="1"/>
  <c r="O66" i="1" s="1"/>
  <c r="O65" i="1" s="1"/>
  <c r="L67" i="1"/>
  <c r="L66" i="1" s="1"/>
  <c r="L65" i="1" s="1"/>
  <c r="L64" i="1" s="1"/>
  <c r="L63" i="1" s="1"/>
  <c r="L62" i="1" s="1"/>
  <c r="L61" i="1" s="1"/>
  <c r="O25" i="1"/>
  <c r="M51" i="1"/>
  <c r="M50" i="1" s="1"/>
  <c r="M49" i="1" s="1"/>
  <c r="N51" i="1"/>
  <c r="O51" i="1"/>
  <c r="O50" i="1" s="1"/>
  <c r="O49" i="1" s="1"/>
  <c r="L51" i="1"/>
  <c r="L50" i="1" s="1"/>
  <c r="L49" i="1" s="1"/>
  <c r="O41" i="1"/>
  <c r="O40" i="1" s="1"/>
  <c r="M42" i="1"/>
  <c r="M41" i="1" s="1"/>
  <c r="M40" i="1" s="1"/>
  <c r="N42" i="1"/>
  <c r="L42" i="1"/>
  <c r="L41" i="1" s="1"/>
  <c r="L40" i="1" s="1"/>
  <c r="O29" i="1"/>
  <c r="O28" i="1" s="1"/>
  <c r="M30" i="1"/>
  <c r="M29" i="1" s="1"/>
  <c r="M28" i="1" s="1"/>
  <c r="N30" i="1"/>
  <c r="L30" i="1"/>
  <c r="L29" i="1" s="1"/>
  <c r="L28" i="1" s="1"/>
  <c r="L27" i="1" s="1"/>
  <c r="L26" i="1" s="1"/>
  <c r="L25" i="1" s="1"/>
  <c r="L17" i="1" s="1"/>
  <c r="N34" i="2" l="1"/>
  <c r="N162" i="2"/>
  <c r="N59" i="2"/>
  <c r="N79" i="2"/>
  <c r="N93" i="2"/>
  <c r="N92" i="2"/>
  <c r="N33" i="2"/>
  <c r="N50" i="2"/>
  <c r="N66" i="1"/>
  <c r="N50" i="1"/>
  <c r="N71" i="1"/>
  <c r="N137" i="1"/>
  <c r="N213" i="1"/>
  <c r="N125" i="1"/>
  <c r="N305" i="1"/>
  <c r="N327" i="1"/>
  <c r="N297" i="1"/>
  <c r="N84" i="1"/>
  <c r="N29" i="1"/>
  <c r="N41" i="1"/>
  <c r="N96" i="1"/>
  <c r="N269" i="1"/>
  <c r="N229" i="1"/>
  <c r="M64" i="1"/>
  <c r="M63" i="1" s="1"/>
  <c r="M62" i="1" s="1"/>
  <c r="M61" i="1" s="1"/>
  <c r="L81" i="1"/>
  <c r="L80" i="1" s="1"/>
  <c r="L79" i="1" s="1"/>
  <c r="L7" i="1" s="1"/>
  <c r="M27" i="1"/>
  <c r="M26" i="1" s="1"/>
  <c r="M25" i="1" s="1"/>
  <c r="M17" i="1" s="1"/>
  <c r="M7" i="1" s="1"/>
  <c r="N78" i="2" l="1"/>
  <c r="N77" i="2" s="1"/>
  <c r="N58" i="2"/>
  <c r="N228" i="1"/>
  <c r="N268" i="1"/>
  <c r="N95" i="1"/>
  <c r="N40" i="1"/>
  <c r="N28" i="1"/>
  <c r="N83" i="1"/>
  <c r="N296" i="1"/>
  <c r="N326" i="1"/>
  <c r="N304" i="1"/>
  <c r="N124" i="1"/>
  <c r="N212" i="1"/>
  <c r="N136" i="1"/>
  <c r="N70" i="1"/>
  <c r="N49" i="1"/>
  <c r="N65" i="1"/>
  <c r="N7" i="2" l="1"/>
  <c r="N64" i="1"/>
  <c r="N135" i="1"/>
  <c r="N303" i="1"/>
  <c r="N295" i="1"/>
  <c r="N267" i="1"/>
  <c r="N210" i="1"/>
  <c r="N325" i="1"/>
  <c r="N82" i="1"/>
  <c r="N27" i="1"/>
  <c r="N94" i="1"/>
  <c r="N81" i="1" s="1"/>
  <c r="N227" i="1"/>
  <c r="N26" i="1" l="1"/>
  <c r="N266" i="1"/>
  <c r="N226" i="1"/>
  <c r="N93" i="1"/>
  <c r="N63" i="1"/>
  <c r="N80" i="1"/>
  <c r="N324" i="1"/>
  <c r="N134" i="1"/>
  <c r="N132" i="1" l="1"/>
  <c r="N79" i="1"/>
  <c r="N62" i="1"/>
  <c r="N225" i="1"/>
  <c r="N25" i="1"/>
  <c r="N17" i="1" l="1"/>
  <c r="N123" i="1"/>
  <c r="N61" i="1"/>
  <c r="N7" i="1" l="1"/>
</calcChain>
</file>

<file path=xl/sharedStrings.xml><?xml version="1.0" encoding="utf-8"?>
<sst xmlns="http://schemas.openxmlformats.org/spreadsheetml/2006/main" count="2938" uniqueCount="409">
  <si>
    <t>(рублей)</t>
  </si>
  <si>
    <t>Наименование</t>
  </si>
  <si>
    <t>ГП</t>
  </si>
  <si>
    <t>ППГП</t>
  </si>
  <si>
    <t>ГРБС</t>
  </si>
  <si>
    <t>Рз</t>
  </si>
  <si>
    <t>Пр</t>
  </si>
  <si>
    <t>НР</t>
  </si>
  <si>
    <t>ВР</t>
  </si>
  <si>
    <t>Еди-  ница изме-  рения</t>
  </si>
  <si>
    <t>Мощ- ность</t>
  </si>
  <si>
    <t>Срок ввода в действие</t>
  </si>
  <si>
    <t>Утверждено</t>
  </si>
  <si>
    <t>Освоено</t>
  </si>
  <si>
    <t>Исполнено</t>
  </si>
  <si>
    <t>% исполнения</t>
  </si>
  <si>
    <t>1</t>
  </si>
  <si>
    <t>2</t>
  </si>
  <si>
    <t>3</t>
  </si>
  <si>
    <t>4</t>
  </si>
  <si>
    <t>5</t>
  </si>
  <si>
    <t>6</t>
  </si>
  <si>
    <t>7</t>
  </si>
  <si>
    <t>8</t>
  </si>
  <si>
    <t xml:space="preserve"> БЮДЖЕТНЫЕ ИНВЕСТИЦИИ В ОБЪЕКТЫ КАПИТАЛЬНЫХ ВЛОЖЕНИЙ ГОСУДАРСТВЕННОЙ СОБСТВЕННОСТИ, ВСЕГО</t>
  </si>
  <si>
    <t>в том числе:</t>
  </si>
  <si>
    <t>14</t>
  </si>
  <si>
    <t>Здравоохранение</t>
  </si>
  <si>
    <t>Стационарная медицинская помощь</t>
  </si>
  <si>
    <t>0</t>
  </si>
  <si>
    <t>Проектирование, строительство и ввод в эксплуатацию перинатального центра в рамках реализации программы "Модернизация здравоохранения Брянской области" (2011-2016 годы)</t>
  </si>
  <si>
    <t>819</t>
  </si>
  <si>
    <t>09</t>
  </si>
  <si>
    <t>01</t>
  </si>
  <si>
    <t>Департамент строительства и архитектуры Брянской области</t>
  </si>
  <si>
    <t>Заказчик: ГКУ "Управление капитального строительства Брянской области"</t>
  </si>
  <si>
    <t/>
  </si>
  <si>
    <t>Бюджетные инвестиции в объекты капитальных вложений государственной собственности</t>
  </si>
  <si>
    <t>1126</t>
  </si>
  <si>
    <t>Бюджетные инвестиции в объекты капитального строительства государственной (муниципальной) cобственности</t>
  </si>
  <si>
    <t>414</t>
  </si>
  <si>
    <t>Обеспечение реализации полномочий высшего исполнительного органа государственной власти Брянской области ( 2014-2020 годы)</t>
  </si>
  <si>
    <t>03</t>
  </si>
  <si>
    <t>Подпрограмма "Содействие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правонарушений и противодействие преступности на территории Брянской области" (2014 - 2020 годы)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</si>
  <si>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</si>
  <si>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</si>
  <si>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Бюджетные инвестиции в объекты капитального строительства государственной (муниципальной) собственности</t>
  </si>
  <si>
    <t>05</t>
  </si>
  <si>
    <t>Реконструкция и техническое перевооружение Центра обработки вызовов Системы - 112 Брянской области по адресу: г.Брянск,ул.Бондаренко,8</t>
  </si>
  <si>
    <t>Развитие здравоохранения Брянской области (2014-2020 годы)</t>
  </si>
  <si>
    <t>Департамент здравоохранения Брянской области</t>
  </si>
  <si>
    <t>Заказчик: Государственная корпорация по содействию разработке, производству и экспорту высокотехнологичной промышленной продукции "Ростех"</t>
  </si>
  <si>
    <t>1389</t>
  </si>
  <si>
    <t>перинатальный центр по адресу: Брянская область, г. Брянск, ул.Камозина, 11 мощностью 130 коек.</t>
  </si>
  <si>
    <t>814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</si>
  <si>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</si>
  <si>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</si>
  <si>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лечебный корпус городской больницы № 4 по ул. Бежицкой в Советском районе г. Брянска</t>
  </si>
  <si>
    <t>физиотерапевтическое отделение ГУЗ "Брянский областной кардиологический диспансер реконструкция)"</t>
  </si>
  <si>
    <t>в том числе кредиторская задолженность за работы, выполненные в 2014 году</t>
  </si>
  <si>
    <t>реконструкция здания бывшего детского сада под поликлиническое отделение Белоберезковской участковой больницы ГБУЗ "Трубчевская ЦРБ"</t>
  </si>
  <si>
    <t>строительство лечебного корпуса ГУЗ "Брянский областной наркологический диспансер" в т.ч. ПИР</t>
  </si>
  <si>
    <t>строительство пристройки к существующему зданию стационара ГБУЗ "Брянский областной кожно-венерологический диспансер"</t>
  </si>
  <si>
    <t>реконструкция и переоснащение медицинским оборудованием лечебных корпусов №1,2,3,4,5,7 путем строительства соединительного корпуса с галереями областной больницы №1, г.Брянск</t>
  </si>
  <si>
    <t>Амбулаторная помощь</t>
  </si>
  <si>
    <t>02</t>
  </si>
  <si>
    <t>врачебная амбулатория с офисом врача общей (семейной) практики в пгт Кокоревка Суземского района</t>
  </si>
  <si>
    <t>детская поликлиника на 250 посещений в смену в  Фокинском районе г.Брянска</t>
  </si>
  <si>
    <t>реконструкция здания детского сада под офис врача общей(семейной) практики в н.п. Ущерпье Клинцовского района</t>
  </si>
  <si>
    <t>реконструкция детского сада в н.п. Пушкино Севского района под фельдшерско-акушерский пункт</t>
  </si>
  <si>
    <t>в том числе кредиторская задолженность за работы выполненные в 2014 году</t>
  </si>
  <si>
    <t>Санаторно-оздоровительная помощь</t>
  </si>
  <si>
    <t>медицинский центр г.Жуковка  (2 очередь) (ПИР)</t>
  </si>
  <si>
    <t>Развитие культуры и туризма в Брянской области (2014 - 2020 годы)</t>
  </si>
  <si>
    <t>Культура, кинематография</t>
  </si>
  <si>
    <t>15</t>
  </si>
  <si>
    <t>08</t>
  </si>
  <si>
    <t>Культура</t>
  </si>
  <si>
    <t>реконструкция здания Дома культуры по ул. Калинина в Советском районе, г.Брянск</t>
  </si>
  <si>
    <t>Развитие образования и науки Брянской области (2014 - 2020 годы)</t>
  </si>
  <si>
    <t>16</t>
  </si>
  <si>
    <t>Образование</t>
  </si>
  <si>
    <t>07</t>
  </si>
  <si>
    <t>Дошкольное образование</t>
  </si>
  <si>
    <t>детский сад на 115 мест в н.п. Мичуринский Брянского района</t>
  </si>
  <si>
    <t>мест</t>
  </si>
  <si>
    <t>детский сад-ясли на 270 мест на территории бывшего аэропорта в Советском районе г. Брянска</t>
  </si>
  <si>
    <t>Общее образование</t>
  </si>
  <si>
    <t>Стародубская средняя общеобразовательная школа №3. Многофункциональный зал, г.Стародуб</t>
  </si>
  <si>
    <t>Климовская специальная (коррекционная) школа-интернат для детей-сирот и детей, оставшихся без попечения родителей (реконструкция)</t>
  </si>
  <si>
    <t>реконструкция ГБОУ "Сещинская авиационно-космическая кадетская школа-интернат имени дважды Героя Советского Союза летчика-космонавта А.А.Леонова" 1 очередь</t>
  </si>
  <si>
    <t>Развитие сельского хозяйства и регулирование рынков сельскохозяйственной продукции, сырья и продовольствия Брянской области (2014 - 2020 годы)</t>
  </si>
  <si>
    <t>17</t>
  </si>
  <si>
    <t>Подпрограмма "Устойчивое развитие сельских территорий" (2014 - 2020 годы)</t>
  </si>
  <si>
    <t>Заказчик КУ "Управление автомобильных дорог Брянской области"</t>
  </si>
  <si>
    <t>Национальная экономика</t>
  </si>
  <si>
    <t>04</t>
  </si>
  <si>
    <t>Дорожное хозяйство (дорожные фонды)</t>
  </si>
  <si>
    <t>Развитие и совершенствование сети автомобильных дорог регионального  значения общего пользования</t>
  </si>
  <si>
    <t>Бюджетные инвестиции в объекты капитального строительства государственной  (муниципальной) собственности</t>
  </si>
  <si>
    <t>Брянский район</t>
  </si>
  <si>
    <t>строительство автомобильной дороги Урицкий - Козелкино в Брянском районе Брянской области (1этап)</t>
  </si>
  <si>
    <t>км</t>
  </si>
  <si>
    <t>Комаричский район</t>
  </si>
  <si>
    <t xml:space="preserve">строительство автомобильной дороги "Комаричи - граница Орловской области" - Захарово - Лугань - Солнце - Зарево в Комаричском районе Брянской области  </t>
  </si>
  <si>
    <t>Почепский район</t>
  </si>
  <si>
    <t>строительство автомобильной дороги "Брянск-Новозыбков"-Погар"-Калачово в Почепском районе Брянской области   (1 этап)</t>
  </si>
  <si>
    <t>Жилищно-коммунальное хозяйство</t>
  </si>
  <si>
    <t>Коммунальное хозяйство</t>
  </si>
  <si>
    <t>Строительство систем газоснабжения для населенных пунктов Брянской области</t>
  </si>
  <si>
    <t>Мглинский район</t>
  </si>
  <si>
    <t>газификация н.п. Полховка</t>
  </si>
  <si>
    <t>Трубчевский район</t>
  </si>
  <si>
    <t xml:space="preserve">газификация н.п. Комягино </t>
  </si>
  <si>
    <t xml:space="preserve">газификация н.п. Острая Лука </t>
  </si>
  <si>
    <t xml:space="preserve">газификация н.п. Шуклино </t>
  </si>
  <si>
    <t>Строительство систем водоснабжения для населенных пунктов Брянской области</t>
  </si>
  <si>
    <t>Брасовский район</t>
  </si>
  <si>
    <t>реконструкция водоснабжения  н.п.Городище1 ( очередь строительства)</t>
  </si>
  <si>
    <t xml:space="preserve">км                                   </t>
  </si>
  <si>
    <t>Карачевский район</t>
  </si>
  <si>
    <t>реконструкция водопровода н.п. Бошино</t>
  </si>
  <si>
    <t>Клетнянский район</t>
  </si>
  <si>
    <t>водоснабжение н.п. Алексеевка(1 очередь строительства)</t>
  </si>
  <si>
    <t>реконструкция водоснабжения н.п. Лутна (1 очередь строительства)</t>
  </si>
  <si>
    <t>Погарский район</t>
  </si>
  <si>
    <t>водоснабжение н.п. Борщово</t>
  </si>
  <si>
    <t>Суземский район</t>
  </si>
  <si>
    <t>водоснабжение н.п. Новенькое (1 очередь строительства)</t>
  </si>
  <si>
    <t xml:space="preserve">км скваж.                                   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</si>
  <si>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 (2014 - 2020 годы)</t>
  </si>
  <si>
    <t>19</t>
  </si>
  <si>
    <t>Другие вопросы в области национальной экономики</t>
  </si>
  <si>
    <t>12</t>
  </si>
  <si>
    <t>Бюджетные инвестиции в объекты капитальных вложений государственной (муниципальной) собственности</t>
  </si>
  <si>
    <t>строительство хлебозавода общей производительностью 90 т/сутки для ГУП "Брянский хлебокомбинат №1", г.Брянск, Фокинский район</t>
  </si>
  <si>
    <t>т/сут</t>
  </si>
  <si>
    <t>90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</si>
  <si>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 (2014 - 2020 годы)</t>
  </si>
  <si>
    <t>Злынковский район</t>
  </si>
  <si>
    <t>газификация ул. Тракторной в н.п. Злынка</t>
  </si>
  <si>
    <t>газификация н.п. Злынка</t>
  </si>
  <si>
    <t>Клинцовский район</t>
  </si>
  <si>
    <t>газификация н.п. Затишье</t>
  </si>
  <si>
    <t>газификация микрорайона "Пригородный"</t>
  </si>
  <si>
    <t>Климовский район</t>
  </si>
  <si>
    <t xml:space="preserve">газификация н.п.Климово </t>
  </si>
  <si>
    <t>газификация н.п. Михайловка</t>
  </si>
  <si>
    <t>газификация н.п. Старый Ропск</t>
  </si>
  <si>
    <t>газификация н.п. Шумиловка</t>
  </si>
  <si>
    <t>газификация средней школы №1 и детского сада №2 н.п. Комаричи</t>
  </si>
  <si>
    <t>квт</t>
  </si>
  <si>
    <t>газификация ДЮСШ н.п. Комаричи</t>
  </si>
  <si>
    <t>газификация детского сада № 3 пгт Комаричи</t>
  </si>
  <si>
    <t>газификация н.п. Комаричи</t>
  </si>
  <si>
    <t>Красногорский   район</t>
  </si>
  <si>
    <t xml:space="preserve">газификация ФАП н.п. Лотаки </t>
  </si>
  <si>
    <t xml:space="preserve">газификация ФАП н.п. Яловка </t>
  </si>
  <si>
    <t>газификация ФАП н.п. Селец</t>
  </si>
  <si>
    <t xml:space="preserve">г. Новозыбков </t>
  </si>
  <si>
    <t>газификация   116 квартала усадебной застройки                        (2 очередь)</t>
  </si>
  <si>
    <t>газификация   ул. Лазурной (2 очередь)</t>
  </si>
  <si>
    <t>г. Клинцы</t>
  </si>
  <si>
    <t>газификация н.п. Ардонь</t>
  </si>
  <si>
    <t>газификация н.п. Займище</t>
  </si>
  <si>
    <t>газификация микрорайона "Солнечный"</t>
  </si>
  <si>
    <t>водозаборные сооружения в г. Клинцы ( II очередь строительства)</t>
  </si>
  <si>
    <t xml:space="preserve">г.Новозыбков </t>
  </si>
  <si>
    <t>строительство напорного канализационного коллектора от главной канализационной насосной станции до канализационных очистных сооружений в г.Новозыбкове</t>
  </si>
  <si>
    <t>г.Стародуб</t>
  </si>
  <si>
    <t>насосная станция II подъёма и резервуар воды по ул. Чехова для водоснабжения  г. Стародуба (1 очередь строительства. Водозаборные сооружения)</t>
  </si>
  <si>
    <t>куб.м.</t>
  </si>
  <si>
    <t>Гордеевский район</t>
  </si>
  <si>
    <t>водозаборное  сооружение в н.п. Гордеевка</t>
  </si>
  <si>
    <t>реконструкция водопроводных сетей н.п. Злынка (1 очередь строительства)</t>
  </si>
  <si>
    <t>водоснабжение  ул. Плауновка в н.п. Смотрова Буда</t>
  </si>
  <si>
    <t>км    скваж.</t>
  </si>
  <si>
    <t>0,076                         2</t>
  </si>
  <si>
    <t>водоснабжение  н.п. Оболешево</t>
  </si>
  <si>
    <t>водозаборное  сооружение ул. Плауновка в н.п. Смотрова Буда</t>
  </si>
  <si>
    <t>водоснабжение ул. Зелёной, ул. Центральной, ул. Заречной с. Лопатни</t>
  </si>
  <si>
    <t>реконструкция водоснабжения н.п. Лакомая  Буда ( 1 очередь строительства)</t>
  </si>
  <si>
    <t>водоснабжение н.п. Сачковичи (1 очередь строительства)</t>
  </si>
  <si>
    <t>реконструкция водоснабжения п.г.т. Комаричи (1 очередь строительства)</t>
  </si>
  <si>
    <t>очистные  сооружения пгт Комаричи</t>
  </si>
  <si>
    <t>Навлинский район</t>
  </si>
  <si>
    <t>строительство и реконструкция водоснабжения п. Навля (III очередь строительства)</t>
  </si>
  <si>
    <t>очистные сооружения н.п. Навля</t>
  </si>
  <si>
    <t>Новозыбковский район</t>
  </si>
  <si>
    <t>водоснабжение н.п. Каташин  (1 очередь строительства)</t>
  </si>
  <si>
    <t>км                                   скваж.</t>
  </si>
  <si>
    <t>2,47               2</t>
  </si>
  <si>
    <t>реконструкция водозаборного сооружения н.п. Мамай</t>
  </si>
  <si>
    <t>0,037    1</t>
  </si>
  <si>
    <t>онкогематологический центр ГУЗ "Брянская областная детская больница", г.Брянск</t>
  </si>
  <si>
    <t>Заказчик: ГАУЗ "Брянский клинико-диагностический центр"</t>
  </si>
  <si>
    <t>приобретение медицинского оборудования для реконструкции и технического перевооружения государственного автономного учреждения здравоохранения "Брянский клинико-диагностический центр"</t>
  </si>
  <si>
    <t>Подпрограмма "Развитие социальной и инженерной инфраструктуры Брянской области" (2014 - 2020 годы)</t>
  </si>
  <si>
    <t>Выгоничский район</t>
  </si>
  <si>
    <t>газификация ул. Садовой н.п. Алексеевский</t>
  </si>
  <si>
    <t>газификация н.п. Клетня</t>
  </si>
  <si>
    <t>Перевод отопления учреждений и организаций социально-культурной сферы на природный газ</t>
  </si>
  <si>
    <t>газификация фельдшерско-акушерского пункта по ул.Школьной,8 д. Строительная Слобода</t>
  </si>
  <si>
    <t>Квт</t>
  </si>
  <si>
    <t>газификация ФАП н.п. Новенькое</t>
  </si>
  <si>
    <t>Суражский район</t>
  </si>
  <si>
    <t xml:space="preserve">газификация ФАП н.п. Высокоселище </t>
  </si>
  <si>
    <t>кВт</t>
  </si>
  <si>
    <t>газификация ФАП н.п.Дубровка</t>
  </si>
  <si>
    <t>газификация ФАП н.п. Радутино</t>
  </si>
  <si>
    <t>Унечский район</t>
  </si>
  <si>
    <t xml:space="preserve">газификация ФАП н.п. Слобода-Селецкая </t>
  </si>
  <si>
    <t>реконструкция водоснабжения в н.п. Трыковка</t>
  </si>
  <si>
    <t>строительство водоснабжения в н.п. Лубошево</t>
  </si>
  <si>
    <t>реконструкция водоснабжения н.п. Лесное (1 очередь строительства)</t>
  </si>
  <si>
    <t>водоснабжение н.п. Влазовичи ( 3 очередь строительства)</t>
  </si>
  <si>
    <t>Стародубский район</t>
  </si>
  <si>
    <t>реконструкция водоснабжения н.п. Меленск</t>
  </si>
  <si>
    <t>реконструкция водоснабжения н.п. Радутино</t>
  </si>
  <si>
    <t>0,073                 1</t>
  </si>
  <si>
    <t>Подпрограмма "Автомобильные дороги" (2014 - 2020 годы)</t>
  </si>
  <si>
    <t>Заказчик: КУ "Управление автомобильных дорог Брянской области"</t>
  </si>
  <si>
    <t>Развитие и совершенствование сети автомобильных дорог регионального значения общего пользования</t>
  </si>
  <si>
    <t>1614</t>
  </si>
  <si>
    <t xml:space="preserve">строительство автомобильной дороги Брянск - Урицкий в Брянском районе Брянской области (1 этап) </t>
  </si>
  <si>
    <t>строительство автомобильной дороги А-141 "Орел-Брянск"- Осиновая Горка в Брянской районе Брянской области (дополнительные работы, устройство съезда и железобетонных труб)</t>
  </si>
  <si>
    <t>Дубровский район</t>
  </si>
  <si>
    <t>строительство автомобильной дороги Дубровка-Понизовка в Дубровском районе Брянской области (дополнительные работы, обустройство)</t>
  </si>
  <si>
    <t xml:space="preserve">строительство автомобильной дороги Обход в пгт Климово в Климовском районе Брянской области </t>
  </si>
  <si>
    <t xml:space="preserve">строительство автомобильной дороги М-3 "Украина"-"Война"-Игрицкое в Комаричском районе Брянской области </t>
  </si>
  <si>
    <t xml:space="preserve">строительство автомобильной дороги Соколовка-Войтовка в Мглинском районе Брянской области </t>
  </si>
  <si>
    <t xml:space="preserve">строительство автомобильной дороги Чаусы - Сопычи в Погарском районе Брянской области  </t>
  </si>
  <si>
    <t>реконструкция автомобильной дороги "Брянск - Новозыбков" - Мглин на участке км 10+300-км 20+300, 2 пусковой комплекс км 15+300-км 20+300 в Почепском районе Брянской области</t>
  </si>
  <si>
    <t>Социальная и демографическая политика Брянской области (2014 – 2020 годы)</t>
  </si>
  <si>
    <t>21</t>
  </si>
  <si>
    <t>Социальная политика</t>
  </si>
  <si>
    <t>10</t>
  </si>
  <si>
    <t>Социальное обслуживание населения</t>
  </si>
  <si>
    <t>строительство спального корпуса на 120 мест и банно-прачечного комбината Дубровского детского дома -интерната для  умственно отсталых детей (реконструкция корпуса № 3)</t>
  </si>
  <si>
    <t>Развитие физической культуры и спорта Брянской области (2014 - 2020 годы)</t>
  </si>
  <si>
    <t>25</t>
  </si>
  <si>
    <t>Физическая культура и спорт</t>
  </si>
  <si>
    <t>11</t>
  </si>
  <si>
    <t>Физическая культура</t>
  </si>
  <si>
    <t xml:space="preserve">обустройство горнолыжной трассы в Советском районе г.Брянска </t>
  </si>
  <si>
    <t>бассейн по ул. 2-я Мичурина в Володарском районе в г.Брянске</t>
  </si>
  <si>
    <t>чел.в смену</t>
  </si>
  <si>
    <t>спортивно-оздоровительный комплекс в микрорайоне "Шибенец" г. Фокино Дятьковского района</t>
  </si>
  <si>
    <t>кв.м</t>
  </si>
  <si>
    <t>бассейн спорткомплекса пгт. Климово</t>
  </si>
  <si>
    <r>
      <t>дворец единоборств в Советском районе г.Брянска</t>
    </r>
    <r>
      <rPr>
        <b/>
        <sz val="10"/>
        <color indexed="8"/>
        <rFont val="Times New Roman"/>
        <family val="1"/>
        <charset val="204"/>
      </rPr>
      <t xml:space="preserve"> (ПИР)</t>
    </r>
  </si>
  <si>
    <r>
      <t xml:space="preserve">реконструкция стадиона "Десна" в Бежицком районе г.Брянска </t>
    </r>
    <r>
      <rPr>
        <b/>
        <sz val="10"/>
        <rFont val="Times New Roman"/>
        <family val="1"/>
        <charset val="204"/>
      </rPr>
      <t>(ПИР)</t>
    </r>
  </si>
  <si>
    <t>Дом спорта "Олимпийские надежды" пр. Московский, 106б, Фокинский район,     г. Брянск</t>
  </si>
  <si>
    <t>Массовый спорт</t>
  </si>
  <si>
    <t xml:space="preserve">строительство теннисного центра, г.Брянск </t>
  </si>
  <si>
    <t>Экономическое  развитие, инвестиционная политика  и  инновационная  экономика Брянской  области"(2014-2020 годы)</t>
  </si>
  <si>
    <t>Государственная  поддержка  малого и среднего предпринимательства в Брянской области" (2014-2020 годы)</t>
  </si>
  <si>
    <t>Брянский областной промышленный парк по ул. Красноармейская, д.103. Реконструкция.</t>
  </si>
  <si>
    <t>в том числе кредиторская задолженность за работы выполненные в 2013 году</t>
  </si>
  <si>
    <t>ОБЪЕКТЫ МУНИЦИПАЛЬНОЙ СОБСТВЕННОСТИ, ВСЕГО</t>
  </si>
  <si>
    <t>Охрана окружающей среды, воспроизводство и использование природных ресурсов Брянской области (2014 - 2020 годы)</t>
  </si>
  <si>
    <t>Департамент природных ресурсов и экологии Брянской области</t>
  </si>
  <si>
    <t>Другие вопросы в области охраны окружающей среды</t>
  </si>
  <si>
    <t>808</t>
  </si>
  <si>
    <t>06</t>
  </si>
  <si>
    <t>Охрана окружающей среды</t>
  </si>
  <si>
    <t>1280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</si>
  <si>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</si>
  <si>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</si>
  <si>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г. Брянск</t>
  </si>
  <si>
    <t>устройство водоотводного лотка в г. Брянске (ул. Некрасова, ул. Ново-Некрасовская, ул. Калинина, пер. Калинина)</t>
  </si>
  <si>
    <t>м</t>
  </si>
  <si>
    <t>строительство полигона ТБО в пос. Выгоничи</t>
  </si>
  <si>
    <t>га</t>
  </si>
  <si>
    <t>Жуковский район</t>
  </si>
  <si>
    <t>строительство полигона ТБО в г. Жуковке</t>
  </si>
  <si>
    <t>Красногорский район</t>
  </si>
  <si>
    <t>строительство полигона ТБО в п.г.т. Красная Гора</t>
  </si>
  <si>
    <t>реконструкция очистных сооружений в г. Стародуб</t>
  </si>
  <si>
    <t>куб.м/сут</t>
  </si>
  <si>
    <t>г. Унеча</t>
  </si>
  <si>
    <t>строительство канализационной насосной станции (КНС) в г. Унеча Брянской области</t>
  </si>
  <si>
    <t>Развитие топливно-энергетического комплекса и жилищно-коммунального хозяйства Брянской области (2014 - 2020 годы)</t>
  </si>
  <si>
    <t>Подпрограмма "Чистая вода" (2015 - 2020 годы)</t>
  </si>
  <si>
    <t>Департамент топливно-энергетического комплекса и жилищно-коммунального хозяйства Брянской области</t>
  </si>
  <si>
    <t>Софинансирование объектов капитальных вложений муниципальной собственности</t>
  </si>
  <si>
    <t>Севский район</t>
  </si>
  <si>
    <t>Развитие здравоохранения Брянской области (2014 - 2020 годы)</t>
  </si>
  <si>
    <t>1127</t>
  </si>
  <si>
    <t>морфологический корпус г.Клинцы</t>
  </si>
  <si>
    <t>поликлиника на 150 посещений терапевтического корпуса и первый этаж терапевтического корпуса на 50 коек районной больницы н.п. Глинищево</t>
  </si>
  <si>
    <t>реконструкция терапевтического корпуса Жуковской ЦРБ, г. Жуковка</t>
  </si>
  <si>
    <t>проектирование и строительство амбулатории на 150 посещений в н.п. Супонево Брянского района</t>
  </si>
  <si>
    <t>реконструкция здания библиотеки (бывшего кинотеатра "Родина") в п.г.т. Климово</t>
  </si>
  <si>
    <t>г.Сельцо</t>
  </si>
  <si>
    <t>строительство детского сада в г. Сельцо</t>
  </si>
  <si>
    <t>2013</t>
  </si>
  <si>
    <t xml:space="preserve">детский сад г. Стародуб </t>
  </si>
  <si>
    <t>2015</t>
  </si>
  <si>
    <t>пристройка к школе №43 в пос. Октябрьский в Бежицком районе г. Брянска</t>
  </si>
  <si>
    <t>г. Сельцо</t>
  </si>
  <si>
    <t>МОУ СОШ  № 5, г.Сельцо</t>
  </si>
  <si>
    <t>пристройка к МОУ СОШ №2 п. Клетня</t>
  </si>
  <si>
    <t>Департамент сельского хозяйства Брянской области</t>
  </si>
  <si>
    <t>817</t>
  </si>
  <si>
    <t>Сельское хозяйство и рыболовство</t>
  </si>
  <si>
    <t>Устойчивое развитие сельских территорий</t>
  </si>
  <si>
    <t>1543</t>
  </si>
  <si>
    <t>строительство автомобильных дорог  в микрорайоне  «Дружба» с.Глинищево Брянского района</t>
  </si>
  <si>
    <t>благоустройство микрорайона «Дружба» с.Глинищево Брянского района</t>
  </si>
  <si>
    <t xml:space="preserve">Бошинское сельское поселение Карачевского района </t>
  </si>
  <si>
    <t xml:space="preserve">строительство средней школы на 150 мест в н.п. Бошино Карачевского района Брянской области </t>
  </si>
  <si>
    <t>водоснабжение комплексной жилой застройки в н.п. Бошино Карачевского района Брянской области</t>
  </si>
  <si>
    <t>электроснабжение комплексной жилой застройки в н.п. Бошино Карачевского района Брянской области</t>
  </si>
  <si>
    <t>газификация комплексной жилой застройки в н.п. Бошино Карачевского района Брянской области</t>
  </si>
  <si>
    <t>Заказчик: КУ "Управление автомобильных дорог  Брянской области"</t>
  </si>
  <si>
    <t>Развитие и совершенствование сети автомобильных дорог местного  значения общего пользования</t>
  </si>
  <si>
    <t>1616</t>
  </si>
  <si>
    <t>Субсидии на софинасирование капитальных вложений в объекты государственной (муниципальной собственности)</t>
  </si>
  <si>
    <t>строительство автомобильной дороги Подъезд к ферме КРС ООО "БМК" вблизи н.п. Кретово на км 26+40  автомобильной дороги Локоть-Кретово  в Брасовском районе Брянской области</t>
  </si>
  <si>
    <t xml:space="preserve">строительство автомобильной Хотеево-Вынчебессы-Лески-граница Орловской области в Брасовском районе Брянской области (ферма КРС вблизи н.п.Глыбочка Орловской области)  </t>
  </si>
  <si>
    <t>строительство автомобильной дороги Подъезд к ВСУЗ (Ветеринарно-санитарный утилизационный завод) от автомобильной дороги "Брянск-Новозыбков"-Трубчевск на км 16+000  в Выгоничском   районе Брянской области</t>
  </si>
  <si>
    <t>строительство автомобильной дороги Подъезд к к ферме КРС ООО БМК вблизи н.п. Немерь от автомобильной дороги Дубровка-Немерь в Дубровском районе Брянской области</t>
  </si>
  <si>
    <t xml:space="preserve"> </t>
  </si>
  <si>
    <t>строительство автомобильной дороги к ферме КРС  ООО БМК в н.п. Леденево от автомобильной дороги А-141 Брянск-Смоленск в Жуковском районе Брянской области</t>
  </si>
  <si>
    <t>строительство автомобильной дороги Куприна-Сомово на участке Куприна-граница Орловской области в Карачевском районе Брянской области (вблизи н.п. Сомово Шаблыкинского района Орловской области)</t>
  </si>
  <si>
    <t>строительство автомобильной дороги Подъезд к ферме КРС ООО "БМК" вблизи н.п.Мариничи  на км 54+000  автомобильной дороги   А-141 Орел-Брянск в Карачевском районе Брянской области</t>
  </si>
  <si>
    <t>строительство автомобильной дороги Подъезд к МТФ в н.п. Бошино от автомобильной дороге "Карачев-Алексеево"-Бошино   в Карачевском районе Брянской области</t>
  </si>
  <si>
    <t>строительство автомобильной дороги Подъезд к МТФ (через овощехранилище) в н.п. Зеленино от автомобильной дороге Карачев-Алексеево в Карачевском районе Брянской области</t>
  </si>
  <si>
    <t xml:space="preserve">строительство автомобильной дороги Подъезд к ферме с производственным объектом  по обслуживанию животноводческих комплексов КРС в н.п.Сачковичи от автомобильной дороги Климово-Чуровичи  в Климовском районе Брянской области  </t>
  </si>
  <si>
    <t>строительство автомобильной дороги Подъезд к ферме КРС ООО "БМК"  на км 13+600 автомобильной дороги "Мглин-Старая Романовка"-Разрытое в Мглинском районе Брянской области</t>
  </si>
  <si>
    <t>строительство автомобильной дороги Подъезд к ферме КРС вблизи  н.п.Азаровка на км 23+900 автомобильной дороги "Погар-Стародуб"-Андрейковичи в Погарском   районе Брянской области</t>
  </si>
  <si>
    <t>газификация ул. Заречной  в с. Уручье</t>
  </si>
  <si>
    <t>газификация н.п. Строительная Слобода</t>
  </si>
  <si>
    <t>строительство газопроводов распределительных (уличные сети) н.п.Новотроицкое</t>
  </si>
  <si>
    <t>строительство газопроводов распределительных (уличные сети) н.п.Алень</t>
  </si>
  <si>
    <t>газификация н.п. Воскресенский ( 2 очередь)</t>
  </si>
  <si>
    <t>Рогнединский район</t>
  </si>
  <si>
    <t>газификация н.п. Бологча</t>
  </si>
  <si>
    <t>газификация н.п. Новый Дроков</t>
  </si>
  <si>
    <t>газификация н.п. Душатин</t>
  </si>
  <si>
    <t>газификация н.п. Весёлый</t>
  </si>
  <si>
    <t>газификация н.п. Ляличи</t>
  </si>
  <si>
    <t>газификация н.п. Сенькин Ров</t>
  </si>
  <si>
    <t>газификация н.п. Большая Ловча</t>
  </si>
  <si>
    <t>газификация н.п. Садовая</t>
  </si>
  <si>
    <t>газопровод низкого давления по ул. Молодёжной пос. Козловский</t>
  </si>
  <si>
    <t>газификация н.п. Семеновск</t>
  </si>
  <si>
    <t>газификация н.п. Старая  Погощь</t>
  </si>
  <si>
    <t>Трубчевский  район</t>
  </si>
  <si>
    <t>газификация н.п. Дольск</t>
  </si>
  <si>
    <t>водоснабжение н.п. Сеща</t>
  </si>
  <si>
    <t>реконструкция водоснабжения н.п. Зубовка (1 очередь строительства)</t>
  </si>
  <si>
    <t xml:space="preserve">реконструкция водопроводных сетей в н.п. Вороново </t>
  </si>
  <si>
    <t>водоснабжение н.п. Хвощевка</t>
  </si>
  <si>
    <t xml:space="preserve">Общее образование </t>
  </si>
  <si>
    <t>школа на 504 учащихся (бассейн) в н.п. Добрунь Брянского района</t>
  </si>
  <si>
    <t xml:space="preserve">Субсидии на софинансирование объектов капитального строительства муниципальной собственности </t>
  </si>
  <si>
    <t xml:space="preserve">роддом (2 пусковой комплекс) г.Клинцы </t>
  </si>
  <si>
    <t>коек</t>
  </si>
  <si>
    <t>Модернизация объектов коммунальной инфраструктуры</t>
  </si>
  <si>
    <t>г.Карачев</t>
  </si>
  <si>
    <t>реконструкция городских очистных сооружений, г. Карачев</t>
  </si>
  <si>
    <t>куб.м/ сут.</t>
  </si>
  <si>
    <t>канализационные очистные сооружения п. Добрунь Брянского района</t>
  </si>
  <si>
    <t>куб м в сут.</t>
  </si>
  <si>
    <t>Дятьковский район</t>
  </si>
  <si>
    <t>газопровод низкого давления по ул. Новой в г.Дятьково</t>
  </si>
  <si>
    <t>газификация н.п. Ольшаница</t>
  </si>
  <si>
    <t>газификация ул. Дегтярева, Луговой, Заречной в н.п. Дятьковичи</t>
  </si>
  <si>
    <t>газификация н.п. Николаевка</t>
  </si>
  <si>
    <t>газификация н.п. Католино</t>
  </si>
  <si>
    <t>водоснабжение ул. Партизанской, Ромашина,Крыловской, Новой в н.п. Толмачево</t>
  </si>
  <si>
    <t>реконструкция водоснабжения н.п. Дунаевский</t>
  </si>
  <si>
    <t xml:space="preserve">реконструкция водопроводных сетей в н.п. Березовка </t>
  </si>
  <si>
    <t>реконструкция водоснабжения н.п. Алешок</t>
  </si>
  <si>
    <t>реконструкция водоснабжения н.п. Бобрик</t>
  </si>
  <si>
    <t>водоснабжение н.п. Занковка</t>
  </si>
  <si>
    <t xml:space="preserve">Суражский район </t>
  </si>
  <si>
    <t>реконструкция водоснабжения н.п. Красная Слобода (1 очередь строительства)</t>
  </si>
  <si>
    <t>водоснабжение ул. Мельникова в г. Сураже</t>
  </si>
  <si>
    <t>Кирилловское сельское поселение Климовского района</t>
  </si>
  <si>
    <t>газификация Дома культуры по ул.Комсомольской д.36 н.п. Вишневый</t>
  </si>
  <si>
    <t>газификация библиотеки н.п. Новенькое</t>
  </si>
  <si>
    <t>Развитие и совершенствование сети автомобильных дорог местного значения общего пользования</t>
  </si>
  <si>
    <t>г.Брянск</t>
  </si>
  <si>
    <t>реконструкция путепровода через железнодорожные пути станции Брянск I в Володарском районе г. Брянска</t>
  </si>
  <si>
    <t>строительство автомобильной дороги Подъезд к микрорайону "Мичуринский" в Брянском районе Брянской области (1 этап)</t>
  </si>
  <si>
    <t>строительство автомобильной дороги по улицам Горького, Виталия Сухопарова и Молодежная в с.Дареевск Погарского района Брянской области</t>
  </si>
  <si>
    <t>строительство автомобильной дороги  к храму в с.Алешня Дубровского района</t>
  </si>
  <si>
    <t>Подпрограмма "Развитие малоэтажного строительства на территории Брянской области" (2014-2020 годы)</t>
  </si>
  <si>
    <t>Жилищное хозяйство</t>
  </si>
  <si>
    <t>проведение работ по подведению инженерных коммуникаций к земельным участкам для индивидуального жилищного строительства, предоставляемым бесплатно в собственность многодетным семьям</t>
  </si>
  <si>
    <t>физкультурно-оздоровительный комплекс п. Смотрова Буда</t>
  </si>
  <si>
    <t>физкультурно-оздоровительный комплекс пгт. Комаричи</t>
  </si>
  <si>
    <t>физкультурно-оздоровительный комплекс, н.п.Сураж</t>
  </si>
  <si>
    <t xml:space="preserve">реконструкция стадиона в г.Трубчевске, ул.Урицкого, д.65 </t>
  </si>
  <si>
    <t>пос в смен</t>
  </si>
  <si>
    <t>Субсидии государственным корпорациям (компаниям)</t>
  </si>
  <si>
    <t>820</t>
  </si>
  <si>
    <t xml:space="preserve">Врио заместителя Губернатора  Брянской области </t>
  </si>
  <si>
    <t>Г.В. Петушкова</t>
  </si>
  <si>
    <t>Исполнитель   Е.В.Прохорова тел .74-13-92</t>
  </si>
  <si>
    <t xml:space="preserve">Врио заместителя Губернатора Брянской области </t>
  </si>
  <si>
    <t xml:space="preserve">        Г.В. Петушкова</t>
  </si>
  <si>
    <t>Отчет</t>
  </si>
  <si>
    <t>об исполнении региональной адресной инвестиционной программы Брянской области за 1 квартал 2015 года</t>
  </si>
  <si>
    <t xml:space="preserve">Перечень объектов бюджетных инвестиций государственной собственности </t>
  </si>
  <si>
    <t xml:space="preserve">Перечень объектов бюджетных инвестиций муниципальной собственности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</si>
</sst>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#,##0.0"/>
    <numFmt numFmtId="166" formatCode="0.0"/>
    <numFmt numFmtId="167" formatCode="0.000"/>
    <numFmt numFmtId="168" formatCode="0.0%"/>
  </numFmts>
  <fonts count="5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9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0070C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2"/>
      <name val="Times New Roman CYR"/>
      <charset val="204"/>
    </font>
    <font>
      <b/>
      <sz val="10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b/>
      <i/>
      <sz val="12"/>
      <name val="Times New Roman CYR"/>
      <charset val="204"/>
    </font>
    <font>
      <sz val="12"/>
      <name val="Arial"/>
      <family val="2"/>
    </font>
    <font>
      <b/>
      <sz val="12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2"/>
      <color theme="1"/>
      <name val="Times New Roman CYR"/>
      <charset val="204"/>
    </font>
    <font>
      <b/>
      <sz val="12"/>
      <color theme="1"/>
      <name val="Times New Roman CYR"/>
      <charset val="204"/>
    </font>
    <font>
      <sz val="12"/>
      <color theme="1"/>
      <name val="Times New Roman CYR"/>
      <charset val="204"/>
    </font>
    <font>
      <b/>
      <sz val="9"/>
      <color indexed="61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b/>
      <sz val="12"/>
      <color rgb="FF0070C0"/>
      <name val="Times New Roman"/>
      <family val="1"/>
      <charset val="204"/>
    </font>
    <font>
      <sz val="12"/>
      <color theme="1"/>
      <name val="Times New Roman CYR"/>
    </font>
    <font>
      <sz val="12"/>
      <color rgb="FF0070C0"/>
      <name val="Times New Roman CYR"/>
    </font>
    <font>
      <b/>
      <sz val="12"/>
      <color indexed="6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4" fontId="8" fillId="0" borderId="1" xfId="0" applyNumberFormat="1" applyFont="1" applyBorder="1"/>
    <xf numFmtId="4" fontId="7" fillId="0" borderId="1" xfId="0" applyNumberFormat="1" applyFont="1" applyBorder="1"/>
    <xf numFmtId="0" fontId="6" fillId="2" borderId="1" xfId="0" applyFont="1" applyFill="1" applyBorder="1" applyAlignment="1">
      <alignment horizontal="left" wrapText="1"/>
    </xf>
    <xf numFmtId="4" fontId="8" fillId="0" borderId="1" xfId="0" applyNumberFormat="1" applyFont="1" applyBorder="1" applyAlignment="1">
      <alignment wrapText="1"/>
    </xf>
    <xf numFmtId="4" fontId="9" fillId="0" borderId="1" xfId="0" applyNumberFormat="1" applyFont="1" applyBorder="1"/>
    <xf numFmtId="4" fontId="9" fillId="0" borderId="1" xfId="0" applyNumberFormat="1" applyFont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166" fontId="7" fillId="0" borderId="1" xfId="0" applyNumberFormat="1" applyFont="1" applyBorder="1" applyAlignment="1">
      <alignment wrapText="1"/>
    </xf>
    <xf numFmtId="166" fontId="9" fillId="0" borderId="1" xfId="0" applyNumberFormat="1" applyFont="1" applyBorder="1" applyAlignment="1">
      <alignment wrapText="1"/>
    </xf>
    <xf numFmtId="0" fontId="9" fillId="0" borderId="1" xfId="0" applyFont="1" applyBorder="1" applyAlignment="1">
      <alignment horizontal="left" wrapText="1" readingOrder="1"/>
    </xf>
    <xf numFmtId="0" fontId="9" fillId="0" borderId="1" xfId="0" applyFont="1" applyBorder="1" applyAlignment="1">
      <alignment wrapText="1"/>
    </xf>
    <xf numFmtId="4" fontId="0" fillId="0" borderId="0" xfId="0" applyNumberFormat="1"/>
    <xf numFmtId="4" fontId="8" fillId="0" borderId="1" xfId="0" applyNumberFormat="1" applyFont="1" applyBorder="1" applyAlignment="1">
      <alignment horizontal="right"/>
    </xf>
    <xf numFmtId="4" fontId="9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left" wrapText="1"/>
    </xf>
    <xf numFmtId="166" fontId="7" fillId="0" borderId="1" xfId="0" applyNumberFormat="1" applyFont="1" applyBorder="1"/>
    <xf numFmtId="0" fontId="11" fillId="0" borderId="1" xfId="0" applyFont="1" applyBorder="1" applyAlignment="1">
      <alignment horizontal="left" wrapText="1"/>
    </xf>
    <xf numFmtId="165" fontId="8" fillId="0" borderId="1" xfId="0" applyNumberFormat="1" applyFont="1" applyBorder="1"/>
    <xf numFmtId="165" fontId="9" fillId="0" borderId="1" xfId="0" applyNumberFormat="1" applyFont="1" applyBorder="1"/>
    <xf numFmtId="0" fontId="13" fillId="0" borderId="1" xfId="0" applyFont="1" applyFill="1" applyBorder="1" applyAlignment="1">
      <alignment horizontal="left" vertical="justify"/>
    </xf>
    <xf numFmtId="0" fontId="9" fillId="0" borderId="1" xfId="0" applyFont="1" applyFill="1" applyBorder="1" applyAlignment="1">
      <alignment horizontal="left" vertical="justify"/>
    </xf>
    <xf numFmtId="0" fontId="14" fillId="0" borderId="0" xfId="0" applyFont="1"/>
    <xf numFmtId="165" fontId="7" fillId="0" borderId="1" xfId="0" applyNumberFormat="1" applyFont="1" applyBorder="1"/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justify"/>
    </xf>
    <xf numFmtId="0" fontId="13" fillId="2" borderId="1" xfId="0" applyFont="1" applyFill="1" applyBorder="1" applyAlignment="1">
      <alignment horizontal="left" vertical="justify"/>
    </xf>
    <xf numFmtId="0" fontId="17" fillId="2" borderId="1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wrapText="1"/>
    </xf>
    <xf numFmtId="0" fontId="18" fillId="0" borderId="1" xfId="0" applyFont="1" applyFill="1" applyBorder="1" applyAlignment="1">
      <alignment horizontal="left" wrapText="1"/>
    </xf>
    <xf numFmtId="49" fontId="17" fillId="2" borderId="1" xfId="0" applyNumberFormat="1" applyFont="1" applyFill="1" applyBorder="1" applyAlignment="1">
      <alignment wrapText="1"/>
    </xf>
    <xf numFmtId="0" fontId="18" fillId="2" borderId="3" xfId="0" applyFont="1" applyFill="1" applyBorder="1" applyAlignment="1">
      <alignment horizontal="left" wrapText="1"/>
    </xf>
    <xf numFmtId="0" fontId="19" fillId="2" borderId="1" xfId="0" applyFont="1" applyFill="1" applyBorder="1" applyAlignment="1">
      <alignment horizontal="center" wrapText="1"/>
    </xf>
    <xf numFmtId="49" fontId="19" fillId="2" borderId="1" xfId="0" applyNumberFormat="1" applyFont="1" applyFill="1" applyBorder="1" applyAlignment="1">
      <alignment wrapText="1"/>
    </xf>
    <xf numFmtId="0" fontId="19" fillId="2" borderId="1" xfId="0" applyFont="1" applyFill="1" applyBorder="1" applyAlignment="1">
      <alignment wrapText="1"/>
    </xf>
    <xf numFmtId="0" fontId="20" fillId="2" borderId="4" xfId="0" applyFont="1" applyFill="1" applyBorder="1" applyAlignment="1">
      <alignment horizontal="left" wrapText="1"/>
    </xf>
    <xf numFmtId="0" fontId="20" fillId="2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21" fillId="2" borderId="1" xfId="0" applyFont="1" applyFill="1" applyBorder="1" applyAlignment="1">
      <alignment horizontal="right"/>
    </xf>
    <xf numFmtId="0" fontId="22" fillId="2" borderId="1" xfId="0" applyFont="1" applyFill="1" applyBorder="1" applyAlignment="1">
      <alignment horizontal="right"/>
    </xf>
    <xf numFmtId="166" fontId="8" fillId="0" borderId="1" xfId="0" applyNumberFormat="1" applyFont="1" applyBorder="1"/>
    <xf numFmtId="0" fontId="10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left" vertical="justify"/>
    </xf>
    <xf numFmtId="0" fontId="23" fillId="2" borderId="1" xfId="0" applyFont="1" applyFill="1" applyBorder="1" applyAlignment="1">
      <alignment horizontal="center" wrapText="1"/>
    </xf>
    <xf numFmtId="0" fontId="12" fillId="0" borderId="0" xfId="0" applyFont="1"/>
    <xf numFmtId="0" fontId="1" fillId="2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center" wrapText="1"/>
    </xf>
    <xf numFmtId="49" fontId="11" fillId="2" borderId="1" xfId="0" applyNumberFormat="1" applyFont="1" applyFill="1" applyBorder="1" applyAlignment="1">
      <alignment horizontal="center" wrapText="1"/>
    </xf>
    <xf numFmtId="0" fontId="24" fillId="2" borderId="1" xfId="0" applyFont="1" applyFill="1" applyBorder="1" applyAlignment="1">
      <alignment horizontal="right"/>
    </xf>
    <xf numFmtId="0" fontId="11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 vertical="justify"/>
    </xf>
    <xf numFmtId="49" fontId="10" fillId="2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1" fillId="0" borderId="1" xfId="0" applyNumberFormat="1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 wrapText="1"/>
    </xf>
    <xf numFmtId="0" fontId="6" fillId="0" borderId="1" xfId="0" applyFont="1" applyFill="1" applyBorder="1" applyAlignment="1">
      <alignment horizontal="left" vertical="justify"/>
    </xf>
    <xf numFmtId="0" fontId="25" fillId="0" borderId="0" xfId="0" applyFont="1"/>
    <xf numFmtId="0" fontId="6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 vertical="justify"/>
    </xf>
    <xf numFmtId="0" fontId="1" fillId="2" borderId="1" xfId="0" applyFont="1" applyFill="1" applyBorder="1" applyAlignment="1">
      <alignment horizontal="left" vertical="justify"/>
    </xf>
    <xf numFmtId="0" fontId="10" fillId="3" borderId="1" xfId="0" applyFont="1" applyFill="1" applyBorder="1" applyAlignment="1">
      <alignment horizontal="left" vertical="justify"/>
    </xf>
    <xf numFmtId="0" fontId="10" fillId="3" borderId="1" xfId="0" applyFont="1" applyFill="1" applyBorder="1" applyAlignment="1">
      <alignment horizontal="left"/>
    </xf>
    <xf numFmtId="0" fontId="26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wrapText="1"/>
    </xf>
    <xf numFmtId="0" fontId="10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wrapText="1"/>
    </xf>
    <xf numFmtId="0" fontId="11" fillId="2" borderId="1" xfId="0" applyFont="1" applyFill="1" applyBorder="1" applyAlignment="1">
      <alignment wrapText="1"/>
    </xf>
    <xf numFmtId="0" fontId="11" fillId="2" borderId="1" xfId="0" applyNumberFormat="1" applyFont="1" applyFill="1" applyBorder="1" applyAlignment="1" applyProtection="1">
      <alignment horizontal="left" vertical="top" wrapText="1"/>
      <protection locked="0"/>
    </xf>
    <xf numFmtId="0" fontId="11" fillId="3" borderId="1" xfId="0" applyFont="1" applyFill="1" applyBorder="1" applyAlignment="1">
      <alignment horizontal="left" vertical="justify"/>
    </xf>
    <xf numFmtId="0" fontId="11" fillId="2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vertical="justify"/>
    </xf>
    <xf numFmtId="0" fontId="10" fillId="3" borderId="1" xfId="0" applyFont="1" applyFill="1" applyBorder="1" applyAlignment="1">
      <alignment horizontal="left" wrapText="1"/>
    </xf>
    <xf numFmtId="4" fontId="0" fillId="0" borderId="1" xfId="0" applyNumberFormat="1" applyBorder="1"/>
    <xf numFmtId="166" fontId="9" fillId="0" borderId="1" xfId="0" applyNumberFormat="1" applyFont="1" applyBorder="1"/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49" fontId="11" fillId="0" borderId="1" xfId="0" applyNumberFormat="1" applyFont="1" applyBorder="1"/>
    <xf numFmtId="0" fontId="27" fillId="2" borderId="1" xfId="0" applyFont="1" applyFill="1" applyBorder="1" applyAlignment="1">
      <alignment horizontal="left" vertical="justify"/>
    </xf>
    <xf numFmtId="0" fontId="28" fillId="2" borderId="1" xfId="0" applyFont="1" applyFill="1" applyBorder="1" applyAlignment="1">
      <alignment horizontal="right"/>
    </xf>
    <xf numFmtId="49" fontId="19" fillId="2" borderId="1" xfId="0" applyNumberFormat="1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29" fillId="2" borderId="1" xfId="0" applyFont="1" applyFill="1" applyBorder="1" applyAlignment="1">
      <alignment horizontal="left" wrapText="1"/>
    </xf>
    <xf numFmtId="0" fontId="18" fillId="2" borderId="1" xfId="0" applyFont="1" applyFill="1" applyBorder="1" applyAlignment="1">
      <alignment horizontal="left" wrapText="1"/>
    </xf>
    <xf numFmtId="4" fontId="10" fillId="0" borderId="1" xfId="0" applyNumberFormat="1" applyFont="1" applyBorder="1"/>
    <xf numFmtId="165" fontId="10" fillId="0" borderId="1" xfId="0" applyNumberFormat="1" applyFont="1" applyBorder="1"/>
    <xf numFmtId="49" fontId="17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left" vertical="top" wrapText="1"/>
    </xf>
    <xf numFmtId="0" fontId="31" fillId="2" borderId="1" xfId="0" applyFont="1" applyFill="1" applyBorder="1" applyAlignment="1">
      <alignment horizontal="left" vertical="top" wrapText="1"/>
    </xf>
    <xf numFmtId="4" fontId="11" fillId="0" borderId="1" xfId="0" applyNumberFormat="1" applyFont="1" applyBorder="1"/>
    <xf numFmtId="165" fontId="11" fillId="0" borderId="1" xfId="0" applyNumberFormat="1" applyFont="1" applyBorder="1"/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wrapText="1"/>
    </xf>
    <xf numFmtId="4" fontId="7" fillId="0" borderId="1" xfId="0" applyNumberFormat="1" applyFont="1" applyFill="1" applyBorder="1"/>
    <xf numFmtId="0" fontId="0" fillId="0" borderId="0" xfId="0" applyFill="1"/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right" wrapText="1"/>
    </xf>
    <xf numFmtId="166" fontId="1" fillId="3" borderId="1" xfId="0" applyNumberFormat="1" applyFont="1" applyFill="1" applyBorder="1" applyAlignment="1">
      <alignment horizontal="right" wrapText="1"/>
    </xf>
    <xf numFmtId="4" fontId="6" fillId="3" borderId="1" xfId="0" applyNumberFormat="1" applyFont="1" applyFill="1" applyBorder="1" applyAlignment="1">
      <alignment horizontal="right" wrapText="1"/>
    </xf>
    <xf numFmtId="166" fontId="6" fillId="3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wrapText="1"/>
    </xf>
    <xf numFmtId="4" fontId="10" fillId="0" borderId="1" xfId="0" applyNumberFormat="1" applyFont="1" applyBorder="1" applyAlignment="1">
      <alignment wrapText="1"/>
    </xf>
    <xf numFmtId="0" fontId="10" fillId="0" borderId="1" xfId="0" applyFont="1" applyBorder="1"/>
    <xf numFmtId="0" fontId="1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32" fillId="2" borderId="1" xfId="0" applyFont="1" applyFill="1" applyBorder="1" applyAlignment="1">
      <alignment wrapText="1"/>
    </xf>
    <xf numFmtId="0" fontId="30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wrapText="1"/>
    </xf>
    <xf numFmtId="166" fontId="10" fillId="2" borderId="1" xfId="0" applyNumberFormat="1" applyFont="1" applyFill="1" applyBorder="1" applyAlignment="1">
      <alignment wrapText="1"/>
    </xf>
    <xf numFmtId="0" fontId="10" fillId="3" borderId="1" xfId="0" applyFont="1" applyFill="1" applyBorder="1" applyAlignment="1">
      <alignment vertical="center" wrapText="1"/>
    </xf>
    <xf numFmtId="0" fontId="27" fillId="2" borderId="1" xfId="0" applyFont="1" applyFill="1" applyBorder="1" applyAlignment="1">
      <alignment vertical="justify"/>
    </xf>
    <xf numFmtId="0" fontId="6" fillId="2" borderId="1" xfId="0" applyFont="1" applyFill="1" applyBorder="1" applyAlignment="1">
      <alignment vertical="justify"/>
    </xf>
    <xf numFmtId="166" fontId="10" fillId="0" borderId="1" xfId="0" applyNumberFormat="1" applyFont="1" applyBorder="1"/>
    <xf numFmtId="166" fontId="11" fillId="0" borderId="1" xfId="0" applyNumberFormat="1" applyFont="1" applyBorder="1"/>
    <xf numFmtId="166" fontId="0" fillId="0" borderId="1" xfId="0" applyNumberFormat="1" applyBorder="1"/>
    <xf numFmtId="0" fontId="10" fillId="2" borderId="1" xfId="0" applyFont="1" applyFill="1" applyBorder="1" applyAlignment="1">
      <alignment vertical="justify"/>
    </xf>
    <xf numFmtId="4" fontId="19" fillId="2" borderId="1" xfId="0" applyNumberFormat="1" applyFont="1" applyFill="1" applyBorder="1" applyAlignment="1">
      <alignment horizontal="right" wrapText="1"/>
    </xf>
    <xf numFmtId="4" fontId="17" fillId="2" borderId="1" xfId="0" applyNumberFormat="1" applyFont="1" applyFill="1" applyBorder="1" applyAlignment="1">
      <alignment horizontal="right" wrapText="1"/>
    </xf>
    <xf numFmtId="0" fontId="27" fillId="2" borderId="1" xfId="0" applyFont="1" applyFill="1" applyBorder="1" applyAlignment="1">
      <alignment wrapText="1"/>
    </xf>
    <xf numFmtId="49" fontId="19" fillId="2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vertical="justify"/>
    </xf>
    <xf numFmtId="49" fontId="16" fillId="2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vertical="center" wrapText="1"/>
    </xf>
    <xf numFmtId="49" fontId="17" fillId="2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/>
    <xf numFmtId="0" fontId="1" fillId="2" borderId="1" xfId="0" applyFont="1" applyFill="1" applyBorder="1" applyAlignment="1"/>
    <xf numFmtId="0" fontId="6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justify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wrapText="1"/>
    </xf>
    <xf numFmtId="164" fontId="1" fillId="4" borderId="1" xfId="0" applyNumberFormat="1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horizontal="center" wrapText="1"/>
    </xf>
    <xf numFmtId="49" fontId="18" fillId="0" borderId="1" xfId="0" applyNumberFormat="1" applyFont="1" applyFill="1" applyBorder="1" applyAlignment="1">
      <alignment wrapText="1"/>
    </xf>
    <xf numFmtId="49" fontId="34" fillId="0" borderId="1" xfId="0" applyNumberFormat="1" applyFont="1" applyFill="1" applyBorder="1" applyAlignment="1">
      <alignment wrapText="1"/>
    </xf>
    <xf numFmtId="0" fontId="35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wrapText="1"/>
    </xf>
    <xf numFmtId="49" fontId="18" fillId="0" borderId="1" xfId="0" applyNumberFormat="1" applyFont="1" applyFill="1" applyBorder="1" applyAlignment="1">
      <alignment horizontal="center" wrapText="1"/>
    </xf>
    <xf numFmtId="0" fontId="36" fillId="0" borderId="1" xfId="0" applyFont="1" applyFill="1" applyBorder="1" applyAlignment="1"/>
    <xf numFmtId="0" fontId="36" fillId="0" borderId="1" xfId="0" applyFont="1" applyFill="1" applyBorder="1" applyAlignment="1">
      <alignment horizontal="right"/>
    </xf>
    <xf numFmtId="0" fontId="37" fillId="0" borderId="1" xfId="0" applyFont="1" applyFill="1" applyBorder="1" applyAlignment="1">
      <alignment horizontal="right"/>
    </xf>
    <xf numFmtId="0" fontId="20" fillId="0" borderId="1" xfId="0" applyFont="1" applyFill="1" applyBorder="1" applyAlignment="1">
      <alignment horizontal="center" wrapText="1"/>
    </xf>
    <xf numFmtId="49" fontId="20" fillId="0" borderId="1" xfId="0" applyNumberFormat="1" applyFont="1" applyFill="1" applyBorder="1" applyAlignment="1">
      <alignment horizontal="center" wrapText="1"/>
    </xf>
    <xf numFmtId="49" fontId="20" fillId="0" borderId="1" xfId="0" applyNumberFormat="1" applyFont="1" applyFill="1" applyBorder="1" applyAlignment="1">
      <alignment wrapText="1"/>
    </xf>
    <xf numFmtId="0" fontId="20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6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wrapText="1"/>
    </xf>
    <xf numFmtId="4" fontId="6" fillId="2" borderId="1" xfId="0" applyNumberFormat="1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0" fontId="8" fillId="0" borderId="0" xfId="0" applyFont="1"/>
    <xf numFmtId="0" fontId="38" fillId="2" borderId="1" xfId="0" applyFont="1" applyFill="1" applyBorder="1" applyAlignment="1">
      <alignment wrapText="1"/>
    </xf>
    <xf numFmtId="0" fontId="27" fillId="2" borderId="1" xfId="0" applyFont="1" applyFill="1" applyBorder="1" applyAlignment="1"/>
    <xf numFmtId="4" fontId="1" fillId="2" borderId="1" xfId="0" applyNumberFormat="1" applyFont="1" applyFill="1" applyBorder="1" applyAlignment="1"/>
    <xf numFmtId="4" fontId="6" fillId="2" borderId="1" xfId="0" applyNumberFormat="1" applyFont="1" applyFill="1" applyBorder="1" applyAlignment="1"/>
    <xf numFmtId="0" fontId="39" fillId="2" borderId="1" xfId="0" applyFont="1" applyFill="1" applyBorder="1" applyAlignment="1">
      <alignment wrapText="1"/>
    </xf>
    <xf numFmtId="4" fontId="15" fillId="2" borderId="1" xfId="0" applyNumberFormat="1" applyFont="1" applyFill="1" applyBorder="1" applyAlignment="1">
      <alignment horizontal="right" wrapText="1"/>
    </xf>
    <xf numFmtId="166" fontId="15" fillId="2" borderId="1" xfId="0" applyNumberFormat="1" applyFont="1" applyFill="1" applyBorder="1" applyAlignment="1">
      <alignment horizontal="right" wrapText="1"/>
    </xf>
    <xf numFmtId="0" fontId="38" fillId="2" borderId="1" xfId="0" applyFont="1" applyFill="1" applyBorder="1" applyAlignment="1">
      <alignment vertical="justify"/>
    </xf>
    <xf numFmtId="166" fontId="17" fillId="2" borderId="1" xfId="0" applyNumberFormat="1" applyFont="1" applyFill="1" applyBorder="1" applyAlignment="1">
      <alignment horizontal="right" wrapText="1"/>
    </xf>
    <xf numFmtId="4" fontId="8" fillId="0" borderId="0" xfId="0" applyNumberFormat="1" applyFont="1"/>
    <xf numFmtId="4" fontId="3" fillId="2" borderId="1" xfId="0" applyNumberFormat="1" applyFont="1" applyFill="1" applyBorder="1" applyAlignment="1"/>
    <xf numFmtId="4" fontId="5" fillId="2" borderId="1" xfId="0" applyNumberFormat="1" applyFont="1" applyFill="1" applyBorder="1" applyAlignment="1"/>
    <xf numFmtId="0" fontId="1" fillId="2" borderId="1" xfId="0" applyFont="1" applyFill="1" applyBorder="1" applyAlignment="1">
      <alignment vertical="top" wrapText="1"/>
    </xf>
    <xf numFmtId="0" fontId="40" fillId="0" borderId="1" xfId="0" applyFont="1" applyFill="1" applyBorder="1" applyAlignment="1">
      <alignment wrapText="1"/>
    </xf>
    <xf numFmtId="0" fontId="0" fillId="0" borderId="0" xfId="0" applyFont="1"/>
    <xf numFmtId="4" fontId="13" fillId="2" borderId="1" xfId="0" applyNumberFormat="1" applyFont="1" applyFill="1" applyBorder="1" applyAlignment="1"/>
    <xf numFmtId="0" fontId="41" fillId="0" borderId="1" xfId="0" applyFont="1" applyFill="1" applyBorder="1" applyAlignment="1">
      <alignment wrapText="1"/>
    </xf>
    <xf numFmtId="0" fontId="42" fillId="0" borderId="1" xfId="0" applyFont="1" applyFill="1" applyBorder="1" applyAlignment="1">
      <alignment wrapText="1"/>
    </xf>
    <xf numFmtId="4" fontId="8" fillId="2" borderId="1" xfId="0" applyNumberFormat="1" applyFont="1" applyFill="1" applyBorder="1" applyAlignment="1"/>
    <xf numFmtId="4" fontId="9" fillId="2" borderId="1" xfId="0" applyNumberFormat="1" applyFont="1" applyFill="1" applyBorder="1" applyAlignment="1"/>
    <xf numFmtId="4" fontId="7" fillId="2" borderId="1" xfId="0" applyNumberFormat="1" applyFont="1" applyFill="1" applyBorder="1" applyAlignment="1"/>
    <xf numFmtId="0" fontId="43" fillId="2" borderId="1" xfId="0" applyFont="1" applyFill="1" applyBorder="1" applyAlignment="1">
      <alignment horizontal="right"/>
    </xf>
    <xf numFmtId="0" fontId="27" fillId="2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30" fillId="2" borderId="1" xfId="0" applyFont="1" applyFill="1" applyBorder="1" applyAlignment="1">
      <alignment vertical="center" wrapText="1"/>
    </xf>
    <xf numFmtId="0" fontId="7" fillId="0" borderId="1" xfId="0" applyFont="1" applyBorder="1"/>
    <xf numFmtId="165" fontId="1" fillId="2" borderId="1" xfId="0" applyNumberFormat="1" applyFont="1" applyFill="1" applyBorder="1" applyAlignment="1">
      <alignment horizontal="right"/>
    </xf>
    <xf numFmtId="4" fontId="16" fillId="2" borderId="1" xfId="0" applyNumberFormat="1" applyFont="1" applyFill="1" applyBorder="1" applyAlignment="1">
      <alignment horizontal="right" wrapText="1"/>
    </xf>
    <xf numFmtId="166" fontId="1" fillId="2" borderId="1" xfId="0" applyNumberFormat="1" applyFont="1" applyFill="1" applyBorder="1" applyAlignment="1">
      <alignment horizontal="right"/>
    </xf>
    <xf numFmtId="166" fontId="3" fillId="2" borderId="1" xfId="0" applyNumberFormat="1" applyFont="1" applyFill="1" applyBorder="1" applyAlignment="1">
      <alignment horizontal="right"/>
    </xf>
    <xf numFmtId="166" fontId="7" fillId="0" borderId="1" xfId="0" applyNumberFormat="1" applyFont="1" applyFill="1" applyBorder="1"/>
    <xf numFmtId="168" fontId="0" fillId="0" borderId="0" xfId="0" applyNumberFormat="1"/>
    <xf numFmtId="49" fontId="6" fillId="3" borderId="1" xfId="0" applyNumberFormat="1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5" fillId="0" borderId="1" xfId="0" applyFont="1" applyBorder="1" applyAlignment="1">
      <alignment horizontal="center"/>
    </xf>
    <xf numFmtId="49" fontId="25" fillId="0" borderId="1" xfId="0" applyNumberFormat="1" applyFont="1" applyBorder="1" applyAlignment="1">
      <alignment horizontal="center"/>
    </xf>
    <xf numFmtId="0" fontId="25" fillId="0" borderId="1" xfId="0" applyFont="1" applyBorder="1"/>
    <xf numFmtId="49" fontId="10" fillId="0" borderId="1" xfId="0" applyNumberFormat="1" applyFont="1" applyBorder="1" applyAlignment="1">
      <alignment horizontal="center"/>
    </xf>
    <xf numFmtId="49" fontId="10" fillId="0" borderId="1" xfId="0" applyNumberFormat="1" applyFont="1" applyBorder="1"/>
    <xf numFmtId="0" fontId="10" fillId="0" borderId="1" xfId="0" applyFont="1" applyBorder="1" applyAlignment="1">
      <alignment horizontal="center"/>
    </xf>
    <xf numFmtId="49" fontId="25" fillId="0" borderId="1" xfId="0" applyNumberFormat="1" applyFont="1" applyBorder="1"/>
    <xf numFmtId="0" fontId="13" fillId="0" borderId="1" xfId="0" applyFont="1" applyBorder="1"/>
    <xf numFmtId="49" fontId="13" fillId="0" borderId="1" xfId="0" applyNumberFormat="1" applyFont="1" applyBorder="1"/>
    <xf numFmtId="0" fontId="44" fillId="0" borderId="1" xfId="0" applyFont="1" applyBorder="1"/>
    <xf numFmtId="49" fontId="10" fillId="0" borderId="1" xfId="0" applyNumberFormat="1" applyFont="1" applyBorder="1" applyAlignment="1">
      <alignment wrapText="1"/>
    </xf>
    <xf numFmtId="0" fontId="45" fillId="2" borderId="1" xfId="0" applyFont="1" applyFill="1" applyBorder="1" applyAlignment="1">
      <alignment horizontal="center" wrapText="1"/>
    </xf>
    <xf numFmtId="0" fontId="2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right"/>
    </xf>
    <xf numFmtId="0" fontId="31" fillId="2" borderId="1" xfId="0" applyFont="1" applyFill="1" applyBorder="1" applyAlignment="1">
      <alignment horizontal="right"/>
    </xf>
    <xf numFmtId="0" fontId="2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right" wrapText="1"/>
    </xf>
    <xf numFmtId="0" fontId="10" fillId="2" borderId="1" xfId="0" applyFont="1" applyFill="1" applyBorder="1" applyAlignment="1">
      <alignment horizontal="right" wrapText="1"/>
    </xf>
    <xf numFmtId="0" fontId="10" fillId="2" borderId="1" xfId="0" applyFont="1" applyFill="1" applyBorder="1" applyAlignment="1">
      <alignment horizontal="right"/>
    </xf>
    <xf numFmtId="0" fontId="25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right"/>
    </xf>
    <xf numFmtId="0" fontId="10" fillId="0" borderId="1" xfId="0" applyFont="1" applyFill="1" applyBorder="1" applyAlignment="1">
      <alignment horizontal="right" wrapText="1"/>
    </xf>
    <xf numFmtId="0" fontId="10" fillId="0" borderId="1" xfId="0" applyFont="1" applyFill="1" applyBorder="1"/>
    <xf numFmtId="0" fontId="1" fillId="2" borderId="1" xfId="0" applyFont="1" applyFill="1" applyBorder="1" applyAlignment="1">
      <alignment horizontal="right"/>
    </xf>
    <xf numFmtId="0" fontId="10" fillId="3" borderId="1" xfId="0" applyFont="1" applyFill="1" applyBorder="1" applyAlignment="1">
      <alignment horizontal="right"/>
    </xf>
    <xf numFmtId="0" fontId="10" fillId="3" borderId="1" xfId="0" applyFont="1" applyFill="1" applyBorder="1" applyAlignment="1">
      <alignment horizontal="right" wrapText="1"/>
    </xf>
    <xf numFmtId="167" fontId="6" fillId="2" borderId="1" xfId="0" applyNumberFormat="1" applyFont="1" applyFill="1" applyBorder="1" applyAlignment="1">
      <alignment horizontal="right"/>
    </xf>
    <xf numFmtId="0" fontId="25" fillId="2" borderId="1" xfId="0" applyFont="1" applyFill="1" applyBorder="1" applyAlignment="1">
      <alignment vertical="top" wrapText="1"/>
    </xf>
    <xf numFmtId="166" fontId="19" fillId="2" borderId="1" xfId="0" applyNumberFormat="1" applyFont="1" applyFill="1" applyBorder="1" applyAlignment="1">
      <alignment wrapText="1"/>
    </xf>
    <xf numFmtId="1" fontId="6" fillId="2" borderId="1" xfId="0" applyNumberFormat="1" applyFont="1" applyFill="1" applyBorder="1" applyAlignment="1">
      <alignment horizontal="right"/>
    </xf>
    <xf numFmtId="49" fontId="34" fillId="2" borderId="1" xfId="0" applyNumberFormat="1" applyFont="1" applyFill="1" applyBorder="1" applyAlignment="1">
      <alignment wrapText="1"/>
    </xf>
    <xf numFmtId="49" fontId="46" fillId="2" borderId="1" xfId="0" applyNumberFormat="1" applyFont="1" applyFill="1" applyBorder="1" applyAlignment="1">
      <alignment wrapText="1"/>
    </xf>
    <xf numFmtId="49" fontId="47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right" wrapText="1"/>
    </xf>
    <xf numFmtId="0" fontId="48" fillId="2" borderId="1" xfId="0" applyFont="1" applyFill="1" applyBorder="1" applyAlignment="1">
      <alignment horizontal="right"/>
    </xf>
    <xf numFmtId="0" fontId="17" fillId="2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49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49" fillId="0" borderId="0" xfId="0" applyFont="1" applyFill="1" applyAlignment="1">
      <alignment horizontal="center" wrapText="1"/>
    </xf>
    <xf numFmtId="4" fontId="49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vertical="top" wrapText="1"/>
    </xf>
    <xf numFmtId="4" fontId="2" fillId="0" borderId="0" xfId="0" applyNumberFormat="1" applyFont="1" applyFill="1" applyAlignment="1">
      <alignment vertical="top" wrapText="1"/>
    </xf>
    <xf numFmtId="0" fontId="24" fillId="0" borderId="1" xfId="0" applyFont="1" applyFill="1" applyBorder="1" applyAlignment="1">
      <alignment horizontal="right" vertical="justify"/>
    </xf>
    <xf numFmtId="0" fontId="51" fillId="2" borderId="1" xfId="0" applyFont="1" applyFill="1" applyBorder="1" applyAlignment="1">
      <alignment horizontal="right" wrapText="1"/>
    </xf>
    <xf numFmtId="0" fontId="51" fillId="0" borderId="1" xfId="0" applyFont="1" applyFill="1" applyBorder="1" applyAlignment="1">
      <alignment horizontal="right" wrapText="1"/>
    </xf>
    <xf numFmtId="0" fontId="51" fillId="2" borderId="1" xfId="0" applyFont="1" applyFill="1" applyBorder="1" applyAlignment="1">
      <alignment horizontal="right" vertical="top" wrapText="1"/>
    </xf>
    <xf numFmtId="0" fontId="51" fillId="3" borderId="1" xfId="0" applyFont="1" applyFill="1" applyBorder="1" applyAlignment="1">
      <alignment horizontal="right" wrapText="1"/>
    </xf>
    <xf numFmtId="0" fontId="27" fillId="2" borderId="0" xfId="0" applyFont="1" applyFill="1" applyAlignment="1">
      <alignment horizontal="center" vertical="justify"/>
    </xf>
    <xf numFmtId="0" fontId="27" fillId="0" borderId="0" xfId="0" applyFont="1" applyAlignment="1">
      <alignment horizontal="center" vertical="center" wrapText="1"/>
    </xf>
    <xf numFmtId="0" fontId="6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right" vertical="top" wrapText="1"/>
    </xf>
    <xf numFmtId="0" fontId="0" fillId="0" borderId="2" xfId="0" applyFont="1" applyFill="1" applyBorder="1" applyAlignment="1">
      <alignment vertical="top" wrapText="1"/>
    </xf>
    <xf numFmtId="0" fontId="49" fillId="0" borderId="0" xfId="0" applyFont="1" applyFill="1" applyAlignment="1">
      <alignment horizontal="center" wrapText="1"/>
    </xf>
    <xf numFmtId="0" fontId="49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5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8"/>
  <sheetViews>
    <sheetView tabSelected="1" view="pageBreakPreview" zoomScaleNormal="100" zoomScaleSheetLayoutView="100" workbookViewId="0">
      <selection activeCell="A3" sqref="A3:O3"/>
    </sheetView>
  </sheetViews>
  <sheetFormatPr defaultRowHeight="15.75" x14ac:dyDescent="0.25"/>
  <cols>
    <col min="1" max="1" width="57.28515625" style="76" customWidth="1"/>
    <col min="2" max="2" width="4" customWidth="1"/>
    <col min="3" max="3" width="3.85546875" customWidth="1"/>
    <col min="4" max="4" width="5.85546875" customWidth="1"/>
    <col min="5" max="5" width="3.7109375" customWidth="1"/>
    <col min="6" max="6" width="3.5703125" customWidth="1"/>
    <col min="7" max="7" width="5.28515625" customWidth="1"/>
    <col min="8" max="8" width="6.28515625" customWidth="1"/>
    <col min="9" max="9" width="5.28515625" customWidth="1"/>
    <col min="10" max="10" width="7.140625" customWidth="1"/>
    <col min="11" max="11" width="5.42578125" customWidth="1"/>
    <col min="12" max="12" width="17.28515625" customWidth="1"/>
    <col min="13" max="13" width="15.5703125" customWidth="1"/>
    <col min="14" max="14" width="17" customWidth="1"/>
    <col min="16" max="16" width="10" bestFit="1" customWidth="1"/>
  </cols>
  <sheetData>
    <row r="1" spans="1:16" ht="18.75" x14ac:dyDescent="0.25">
      <c r="A1" s="279" t="s">
        <v>405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</row>
    <row r="2" spans="1:16" ht="18.75" x14ac:dyDescent="0.25">
      <c r="A2" s="280" t="s">
        <v>406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</row>
    <row r="3" spans="1:16" ht="18.75" x14ac:dyDescent="0.25">
      <c r="A3" s="280" t="s">
        <v>407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</row>
    <row r="4" spans="1:16" ht="15" x14ac:dyDescent="0.25">
      <c r="A4" s="281" t="s">
        <v>0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3"/>
      <c r="N4" s="283"/>
      <c r="O4" s="283"/>
    </row>
    <row r="5" spans="1:16" ht="64.5" x14ac:dyDescent="0.25">
      <c r="A5" s="161" t="s">
        <v>1</v>
      </c>
      <c r="B5" s="162" t="s">
        <v>2</v>
      </c>
      <c r="C5" s="162" t="s">
        <v>3</v>
      </c>
      <c r="D5" s="162" t="s">
        <v>4</v>
      </c>
      <c r="E5" s="162" t="s">
        <v>5</v>
      </c>
      <c r="F5" s="162" t="s">
        <v>6</v>
      </c>
      <c r="G5" s="162" t="s">
        <v>7</v>
      </c>
      <c r="H5" s="162" t="s">
        <v>8</v>
      </c>
      <c r="I5" s="163" t="s">
        <v>9</v>
      </c>
      <c r="J5" s="163" t="s">
        <v>10</v>
      </c>
      <c r="K5" s="163" t="s">
        <v>11</v>
      </c>
      <c r="L5" s="164" t="s">
        <v>12</v>
      </c>
      <c r="M5" s="164" t="s">
        <v>13</v>
      </c>
      <c r="N5" s="164" t="s">
        <v>14</v>
      </c>
      <c r="O5" s="165" t="s">
        <v>15</v>
      </c>
    </row>
    <row r="6" spans="1:16" ht="15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1" t="s">
        <v>21</v>
      </c>
      <c r="G6" s="1" t="s">
        <v>22</v>
      </c>
      <c r="H6" s="1" t="s">
        <v>23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2">
        <v>15</v>
      </c>
    </row>
    <row r="7" spans="1:16" ht="59.25" customHeight="1" x14ac:dyDescent="0.25">
      <c r="A7" s="3" t="s">
        <v>24</v>
      </c>
      <c r="B7" s="221"/>
      <c r="C7" s="222"/>
      <c r="D7" s="222"/>
      <c r="E7" s="222"/>
      <c r="F7" s="222"/>
      <c r="G7" s="222"/>
      <c r="H7" s="222"/>
      <c r="I7" s="222"/>
      <c r="J7" s="222"/>
      <c r="K7" s="222"/>
      <c r="L7" s="125">
        <f>L9+L17+L53+L61+L79+L123+L295+L303+L324</f>
        <v>621133788.54999995</v>
      </c>
      <c r="M7" s="125">
        <f>M9+M17+M53+M61+M79+M123+M295+M303+M324</f>
        <v>37985720.560000002</v>
      </c>
      <c r="N7" s="125">
        <f>N9+N17+N53+N61+N79+N123+N295+N303+N324</f>
        <v>189256516.38</v>
      </c>
      <c r="O7" s="126">
        <v>30.5</v>
      </c>
      <c r="P7" s="220"/>
    </row>
    <row r="8" spans="1:16" x14ac:dyDescent="0.25">
      <c r="A8" s="5" t="s">
        <v>25</v>
      </c>
      <c r="B8" s="221"/>
      <c r="C8" s="222"/>
      <c r="D8" s="222"/>
      <c r="E8" s="222"/>
      <c r="F8" s="222"/>
      <c r="G8" s="222"/>
      <c r="H8" s="222"/>
      <c r="I8" s="222"/>
      <c r="J8" s="222"/>
      <c r="K8" s="222"/>
      <c r="L8" s="127"/>
      <c r="M8" s="127"/>
      <c r="N8" s="127"/>
      <c r="O8" s="128"/>
      <c r="P8" s="220"/>
    </row>
    <row r="9" spans="1:16" ht="51" customHeight="1" x14ac:dyDescent="0.25">
      <c r="A9" s="6" t="s">
        <v>41</v>
      </c>
      <c r="B9" s="223" t="s">
        <v>42</v>
      </c>
      <c r="C9" s="224"/>
      <c r="D9" s="222"/>
      <c r="E9" s="221"/>
      <c r="F9" s="222"/>
      <c r="G9" s="222"/>
      <c r="H9" s="222"/>
      <c r="I9" s="222"/>
      <c r="J9" s="222"/>
      <c r="K9" s="222"/>
      <c r="L9" s="125">
        <v>9700000</v>
      </c>
      <c r="M9" s="125">
        <v>0</v>
      </c>
      <c r="N9" s="125">
        <v>131175</v>
      </c>
      <c r="O9" s="126">
        <v>1.4</v>
      </c>
      <c r="P9" s="220"/>
    </row>
    <row r="10" spans="1:16" ht="103.5" customHeight="1" x14ac:dyDescent="0.25">
      <c r="A10" s="8" t="s">
        <v>43</v>
      </c>
      <c r="B10" s="223" t="s">
        <v>42</v>
      </c>
      <c r="C10" s="224">
        <v>2</v>
      </c>
      <c r="D10" s="222"/>
      <c r="E10" s="221"/>
      <c r="F10" s="222"/>
      <c r="G10" s="222"/>
      <c r="H10" s="222"/>
      <c r="I10" s="222"/>
      <c r="J10" s="222"/>
      <c r="K10" s="222"/>
      <c r="L10" s="125">
        <v>9700000</v>
      </c>
      <c r="M10" s="125">
        <v>0</v>
      </c>
      <c r="N10" s="125">
        <v>131175</v>
      </c>
      <c r="O10" s="126">
        <v>1.4</v>
      </c>
      <c r="P10" s="220"/>
    </row>
    <row r="11" spans="1:16" ht="28.5" x14ac:dyDescent="0.25">
      <c r="A11" s="6" t="s">
        <v>34</v>
      </c>
      <c r="B11" s="223" t="s">
        <v>42</v>
      </c>
      <c r="C11" s="224">
        <v>2</v>
      </c>
      <c r="D11" s="224">
        <v>819</v>
      </c>
      <c r="E11" s="221"/>
      <c r="F11" s="222"/>
      <c r="G11" s="222"/>
      <c r="H11" s="222"/>
      <c r="I11" s="222"/>
      <c r="J11" s="222"/>
      <c r="K11" s="222"/>
      <c r="L11" s="125">
        <v>9700000</v>
      </c>
      <c r="M11" s="125">
        <v>0</v>
      </c>
      <c r="N11" s="125">
        <v>131175</v>
      </c>
      <c r="O11" s="126">
        <v>1.4</v>
      </c>
      <c r="P11" s="220"/>
    </row>
    <row r="12" spans="1:16" ht="31.5" customHeight="1" x14ac:dyDescent="0.25">
      <c r="A12" s="6" t="s">
        <v>44</v>
      </c>
      <c r="B12" s="223" t="s">
        <v>42</v>
      </c>
      <c r="C12" s="224">
        <v>2</v>
      </c>
      <c r="D12" s="224">
        <v>819</v>
      </c>
      <c r="E12" s="223" t="s">
        <v>42</v>
      </c>
      <c r="F12" s="222"/>
      <c r="G12" s="222"/>
      <c r="H12" s="222"/>
      <c r="I12" s="222"/>
      <c r="J12" s="222"/>
      <c r="K12" s="222"/>
      <c r="L12" s="125">
        <v>9700000</v>
      </c>
      <c r="M12" s="125">
        <v>0</v>
      </c>
      <c r="N12" s="125">
        <v>131175</v>
      </c>
      <c r="O12" s="126">
        <v>1.4</v>
      </c>
      <c r="P12" s="220"/>
    </row>
    <row r="13" spans="1:16" ht="42.75" x14ac:dyDescent="0.25">
      <c r="A13" s="6" t="s">
        <v>45</v>
      </c>
      <c r="B13" s="223" t="s">
        <v>42</v>
      </c>
      <c r="C13" s="223" t="s">
        <v>17</v>
      </c>
      <c r="D13" s="224">
        <v>819</v>
      </c>
      <c r="E13" s="223" t="s">
        <v>42</v>
      </c>
      <c r="F13" s="223" t="s">
        <v>32</v>
      </c>
      <c r="G13" s="222"/>
      <c r="H13" s="222"/>
      <c r="I13" s="222"/>
      <c r="J13" s="222"/>
      <c r="K13" s="222"/>
      <c r="L13" s="125">
        <v>9700000</v>
      </c>
      <c r="M13" s="125">
        <v>0</v>
      </c>
      <c r="N13" s="125">
        <v>131175</v>
      </c>
      <c r="O13" s="126">
        <v>1.4</v>
      </c>
      <c r="P13" s="220"/>
    </row>
    <row r="14" spans="1:16" ht="31.5" x14ac:dyDescent="0.25">
      <c r="A14" s="9" t="s">
        <v>37</v>
      </c>
      <c r="B14" s="223" t="s">
        <v>42</v>
      </c>
      <c r="C14" s="224">
        <v>2</v>
      </c>
      <c r="D14" s="224">
        <v>819</v>
      </c>
      <c r="E14" s="223" t="s">
        <v>42</v>
      </c>
      <c r="F14" s="223" t="s">
        <v>32</v>
      </c>
      <c r="G14" s="224">
        <v>1126</v>
      </c>
      <c r="H14" s="222"/>
      <c r="I14" s="222"/>
      <c r="J14" s="222"/>
      <c r="K14" s="222"/>
      <c r="L14" s="125">
        <v>9700000</v>
      </c>
      <c r="M14" s="125">
        <v>0</v>
      </c>
      <c r="N14" s="125">
        <v>131175</v>
      </c>
      <c r="O14" s="126">
        <v>1.4</v>
      </c>
      <c r="P14" s="220"/>
    </row>
    <row r="15" spans="1:16" ht="47.25" x14ac:dyDescent="0.25">
      <c r="A15" s="9" t="s">
        <v>46</v>
      </c>
      <c r="B15" s="223" t="s">
        <v>42</v>
      </c>
      <c r="C15" s="224">
        <v>2</v>
      </c>
      <c r="D15" s="224">
        <v>819</v>
      </c>
      <c r="E15" s="223" t="s">
        <v>42</v>
      </c>
      <c r="F15" s="223" t="s">
        <v>32</v>
      </c>
      <c r="G15" s="224">
        <v>1126</v>
      </c>
      <c r="H15" s="224">
        <v>414</v>
      </c>
      <c r="I15" s="224"/>
      <c r="J15" s="224"/>
      <c r="K15" s="224"/>
      <c r="L15" s="125">
        <v>9700000</v>
      </c>
      <c r="M15" s="125">
        <v>0</v>
      </c>
      <c r="N15" s="125">
        <v>131175</v>
      </c>
      <c r="O15" s="126">
        <v>1.4</v>
      </c>
      <c r="P15" s="220"/>
    </row>
    <row r="16" spans="1:16" ht="47.25" x14ac:dyDescent="0.25">
      <c r="A16" s="10" t="s">
        <v>48</v>
      </c>
      <c r="B16" s="221" t="s">
        <v>42</v>
      </c>
      <c r="C16" s="222">
        <v>2</v>
      </c>
      <c r="D16" s="222">
        <v>819</v>
      </c>
      <c r="E16" s="221" t="s">
        <v>42</v>
      </c>
      <c r="F16" s="221" t="s">
        <v>32</v>
      </c>
      <c r="G16" s="222">
        <v>1126</v>
      </c>
      <c r="H16" s="222">
        <v>414</v>
      </c>
      <c r="I16" s="222"/>
      <c r="J16" s="222"/>
      <c r="K16" s="222"/>
      <c r="L16" s="127">
        <v>9700000</v>
      </c>
      <c r="M16" s="127">
        <v>0</v>
      </c>
      <c r="N16" s="127">
        <v>131175</v>
      </c>
      <c r="O16" s="128">
        <v>1.4</v>
      </c>
      <c r="P16" s="220"/>
    </row>
    <row r="17" spans="1:16" ht="33" customHeight="1" x14ac:dyDescent="0.25">
      <c r="A17" s="71" t="s">
        <v>49</v>
      </c>
      <c r="B17" s="225" t="s">
        <v>26</v>
      </c>
      <c r="C17" s="226">
        <v>0</v>
      </c>
      <c r="D17" s="226"/>
      <c r="E17" s="225"/>
      <c r="F17" s="227"/>
      <c r="G17" s="228"/>
      <c r="H17" s="228"/>
      <c r="I17" s="228"/>
      <c r="J17" s="228"/>
      <c r="K17" s="228"/>
      <c r="L17" s="129">
        <f>L18+L25</f>
        <v>218232784.15000001</v>
      </c>
      <c r="M17" s="129">
        <f>M18+M25</f>
        <v>4312445.84</v>
      </c>
      <c r="N17" s="129">
        <f>N18+N25</f>
        <v>15322411.16</v>
      </c>
      <c r="O17" s="126">
        <v>7</v>
      </c>
      <c r="P17" s="220"/>
    </row>
    <row r="18" spans="1:16" x14ac:dyDescent="0.25">
      <c r="A18" s="71" t="s">
        <v>50</v>
      </c>
      <c r="B18" s="225" t="s">
        <v>26</v>
      </c>
      <c r="C18" s="226">
        <v>0</v>
      </c>
      <c r="D18" s="226">
        <v>814</v>
      </c>
      <c r="E18" s="225"/>
      <c r="F18" s="225"/>
      <c r="G18" s="226"/>
      <c r="H18" s="226"/>
      <c r="I18" s="226"/>
      <c r="J18" s="226"/>
      <c r="K18" s="229"/>
      <c r="L18" s="129">
        <f>L19</f>
        <v>181313500</v>
      </c>
      <c r="M18" s="129">
        <f t="shared" ref="M18:N18" si="0">M19</f>
        <v>0</v>
      </c>
      <c r="N18" s="129">
        <f t="shared" si="0"/>
        <v>102740.17</v>
      </c>
      <c r="O18" s="126">
        <v>0.1</v>
      </c>
      <c r="P18" s="220"/>
    </row>
    <row r="19" spans="1:16" ht="63" x14ac:dyDescent="0.25">
      <c r="A19" s="9" t="s">
        <v>51</v>
      </c>
      <c r="B19" s="102">
        <v>14</v>
      </c>
      <c r="C19" s="102">
        <v>0</v>
      </c>
      <c r="D19" s="102">
        <v>814</v>
      </c>
      <c r="E19" s="230"/>
      <c r="F19" s="231"/>
      <c r="G19" s="230"/>
      <c r="H19" s="230"/>
      <c r="I19" s="230"/>
      <c r="J19" s="230"/>
      <c r="K19" s="232"/>
      <c r="L19" s="129">
        <f>L23+L21</f>
        <v>181313500</v>
      </c>
      <c r="M19" s="129">
        <f>M23+M21</f>
        <v>0</v>
      </c>
      <c r="N19" s="129">
        <f>N23+N21</f>
        <v>102740.17</v>
      </c>
      <c r="O19" s="126">
        <v>0.1</v>
      </c>
      <c r="P19" s="220"/>
    </row>
    <row r="20" spans="1:16" ht="78.75" x14ac:dyDescent="0.25">
      <c r="A20" s="71" t="s">
        <v>30</v>
      </c>
      <c r="B20" s="225" t="s">
        <v>26</v>
      </c>
      <c r="C20" s="226">
        <v>0</v>
      </c>
      <c r="D20" s="226">
        <v>814</v>
      </c>
      <c r="E20" s="225" t="s">
        <v>32</v>
      </c>
      <c r="F20" s="225" t="s">
        <v>33</v>
      </c>
      <c r="G20" s="226">
        <v>1389</v>
      </c>
      <c r="H20" s="226"/>
      <c r="I20" s="226"/>
      <c r="J20" s="226"/>
      <c r="K20" s="226"/>
      <c r="L20" s="129">
        <f>L19</f>
        <v>181313500</v>
      </c>
      <c r="M20" s="129">
        <v>0</v>
      </c>
      <c r="N20" s="129">
        <f>N19</f>
        <v>102740.17</v>
      </c>
      <c r="O20" s="126">
        <v>0.1</v>
      </c>
      <c r="P20" s="220"/>
    </row>
    <row r="21" spans="1:16" ht="63" x14ac:dyDescent="0.25">
      <c r="A21" s="9" t="s">
        <v>55</v>
      </c>
      <c r="B21" s="103" t="s">
        <v>26</v>
      </c>
      <c r="C21" s="103" t="s">
        <v>29</v>
      </c>
      <c r="D21" s="103" t="s">
        <v>54</v>
      </c>
      <c r="E21" s="103" t="s">
        <v>32</v>
      </c>
      <c r="F21" s="103" t="s">
        <v>33</v>
      </c>
      <c r="G21" s="103" t="s">
        <v>52</v>
      </c>
      <c r="H21" s="103" t="s">
        <v>56</v>
      </c>
      <c r="I21" s="233"/>
      <c r="J21" s="233"/>
      <c r="K21" s="234"/>
      <c r="L21" s="14">
        <v>52018990</v>
      </c>
      <c r="M21" s="16">
        <v>0</v>
      </c>
      <c r="N21" s="16">
        <f>N22</f>
        <v>0</v>
      </c>
      <c r="O21" s="19">
        <f>O22</f>
        <v>0</v>
      </c>
      <c r="P21" s="220"/>
    </row>
    <row r="22" spans="1:16" ht="31.5" x14ac:dyDescent="0.25">
      <c r="A22" s="15" t="s">
        <v>53</v>
      </c>
      <c r="B22" s="233" t="s">
        <v>26</v>
      </c>
      <c r="C22" s="233" t="s">
        <v>29</v>
      </c>
      <c r="D22" s="233" t="s">
        <v>54</v>
      </c>
      <c r="E22" s="233" t="s">
        <v>32</v>
      </c>
      <c r="F22" s="233" t="s">
        <v>33</v>
      </c>
      <c r="G22" s="233" t="s">
        <v>52</v>
      </c>
      <c r="H22" s="233" t="s">
        <v>56</v>
      </c>
      <c r="I22" s="233"/>
      <c r="J22" s="233"/>
      <c r="K22" s="234"/>
      <c r="L22" s="13">
        <v>52018990</v>
      </c>
      <c r="M22" s="16">
        <v>0</v>
      </c>
      <c r="N22" s="16">
        <v>0</v>
      </c>
      <c r="O22" s="19">
        <v>0</v>
      </c>
      <c r="P22" s="220"/>
    </row>
    <row r="23" spans="1:16" ht="31.5" x14ac:dyDescent="0.25">
      <c r="A23" s="12" t="s">
        <v>398</v>
      </c>
      <c r="B23" s="103">
        <v>14</v>
      </c>
      <c r="C23" s="103">
        <v>0</v>
      </c>
      <c r="D23" s="103">
        <v>814</v>
      </c>
      <c r="E23" s="103" t="s">
        <v>32</v>
      </c>
      <c r="F23" s="103" t="s">
        <v>33</v>
      </c>
      <c r="G23" s="103" t="s">
        <v>52</v>
      </c>
      <c r="H23" s="103" t="s">
        <v>399</v>
      </c>
      <c r="I23" s="233"/>
      <c r="J23" s="233"/>
      <c r="K23" s="234"/>
      <c r="L23" s="117">
        <v>129294510</v>
      </c>
      <c r="M23" s="130">
        <v>0</v>
      </c>
      <c r="N23" s="130">
        <f>N24</f>
        <v>102740.17</v>
      </c>
      <c r="O23" s="126">
        <v>0.1</v>
      </c>
      <c r="P23" s="220"/>
    </row>
    <row r="24" spans="1:16" ht="33.75" customHeight="1" x14ac:dyDescent="0.25">
      <c r="A24" s="15" t="s">
        <v>53</v>
      </c>
      <c r="B24" s="233" t="s">
        <v>26</v>
      </c>
      <c r="C24" s="233" t="s">
        <v>29</v>
      </c>
      <c r="D24" s="233" t="s">
        <v>54</v>
      </c>
      <c r="E24" s="233" t="s">
        <v>32</v>
      </c>
      <c r="F24" s="233" t="s">
        <v>33</v>
      </c>
      <c r="G24" s="233" t="s">
        <v>52</v>
      </c>
      <c r="H24" s="233" t="s">
        <v>399</v>
      </c>
      <c r="I24" s="233"/>
      <c r="J24" s="233"/>
      <c r="K24" s="234"/>
      <c r="L24" s="112">
        <v>129294510</v>
      </c>
      <c r="M24" s="130">
        <v>0</v>
      </c>
      <c r="N24" s="130">
        <v>102740.17</v>
      </c>
      <c r="O24" s="126">
        <v>0.1</v>
      </c>
      <c r="P24" s="220"/>
    </row>
    <row r="25" spans="1:16" ht="31.5" x14ac:dyDescent="0.25">
      <c r="A25" s="72" t="s">
        <v>34</v>
      </c>
      <c r="B25" s="103" t="s">
        <v>26</v>
      </c>
      <c r="C25" s="103" t="s">
        <v>29</v>
      </c>
      <c r="D25" s="103" t="s">
        <v>31</v>
      </c>
      <c r="E25" s="233"/>
      <c r="F25" s="233"/>
      <c r="G25" s="233"/>
      <c r="H25" s="233"/>
      <c r="I25" s="233"/>
      <c r="J25" s="233"/>
      <c r="K25" s="234"/>
      <c r="L25" s="14">
        <f>L26</f>
        <v>36919284.149999999</v>
      </c>
      <c r="M25" s="14">
        <f t="shared" ref="M25:O25" si="1">M26</f>
        <v>4312445.84</v>
      </c>
      <c r="N25" s="14">
        <f t="shared" si="1"/>
        <v>15219670.99</v>
      </c>
      <c r="O25" s="35">
        <f t="shared" si="1"/>
        <v>41.2</v>
      </c>
      <c r="P25" s="220"/>
    </row>
    <row r="26" spans="1:16" ht="31.5" x14ac:dyDescent="0.25">
      <c r="A26" s="9" t="s">
        <v>35</v>
      </c>
      <c r="B26" s="103" t="s">
        <v>26</v>
      </c>
      <c r="C26" s="103" t="s">
        <v>29</v>
      </c>
      <c r="D26" s="103" t="s">
        <v>31</v>
      </c>
      <c r="E26" s="103"/>
      <c r="F26" s="103"/>
      <c r="G26" s="103"/>
      <c r="H26" s="103"/>
      <c r="I26" s="103"/>
      <c r="J26" s="103"/>
      <c r="K26" s="104"/>
      <c r="L26" s="14">
        <f>L27</f>
        <v>36919284.149999999</v>
      </c>
      <c r="M26" s="14">
        <f t="shared" ref="M26:N26" si="2">M27</f>
        <v>4312445.84</v>
      </c>
      <c r="N26" s="14">
        <f t="shared" si="2"/>
        <v>15219670.99</v>
      </c>
      <c r="O26" s="20">
        <v>41.2</v>
      </c>
      <c r="P26" s="220"/>
    </row>
    <row r="27" spans="1:16" x14ac:dyDescent="0.25">
      <c r="A27" s="9" t="s">
        <v>27</v>
      </c>
      <c r="B27" s="103" t="s">
        <v>26</v>
      </c>
      <c r="C27" s="103" t="s">
        <v>29</v>
      </c>
      <c r="D27" s="103" t="s">
        <v>31</v>
      </c>
      <c r="E27" s="103" t="s">
        <v>32</v>
      </c>
      <c r="F27" s="103"/>
      <c r="G27" s="103"/>
      <c r="H27" s="103"/>
      <c r="I27" s="103"/>
      <c r="J27" s="103"/>
      <c r="K27" s="104"/>
      <c r="L27" s="14">
        <f>L28+L40+L49</f>
        <v>36919284.149999999</v>
      </c>
      <c r="M27" s="14">
        <f>M28+M40+M49</f>
        <v>4312445.84</v>
      </c>
      <c r="N27" s="14">
        <f>N28+N40+N49</f>
        <v>15219670.99</v>
      </c>
      <c r="O27" s="20">
        <v>41.2</v>
      </c>
      <c r="P27" s="220"/>
    </row>
    <row r="28" spans="1:16" x14ac:dyDescent="0.25">
      <c r="A28" s="9" t="s">
        <v>28</v>
      </c>
      <c r="B28" s="103" t="s">
        <v>26</v>
      </c>
      <c r="C28" s="103" t="s">
        <v>29</v>
      </c>
      <c r="D28" s="103" t="s">
        <v>31</v>
      </c>
      <c r="E28" s="103" t="s">
        <v>32</v>
      </c>
      <c r="F28" s="103" t="s">
        <v>33</v>
      </c>
      <c r="G28" s="103"/>
      <c r="H28" s="103"/>
      <c r="I28" s="103"/>
      <c r="J28" s="103"/>
      <c r="K28" s="104"/>
      <c r="L28" s="14">
        <f>L29</f>
        <v>21701225.149999999</v>
      </c>
      <c r="M28" s="14">
        <f t="shared" ref="M28:O28" si="3">M29</f>
        <v>2921415.84</v>
      </c>
      <c r="N28" s="14">
        <f t="shared" si="3"/>
        <v>11442640.99</v>
      </c>
      <c r="O28" s="28">
        <f t="shared" si="3"/>
        <v>52.7</v>
      </c>
      <c r="P28" s="220"/>
    </row>
    <row r="29" spans="1:16" ht="31.5" x14ac:dyDescent="0.25">
      <c r="A29" s="9" t="s">
        <v>37</v>
      </c>
      <c r="B29" s="103" t="s">
        <v>26</v>
      </c>
      <c r="C29" s="103" t="s">
        <v>29</v>
      </c>
      <c r="D29" s="103" t="s">
        <v>31</v>
      </c>
      <c r="E29" s="103" t="s">
        <v>32</v>
      </c>
      <c r="F29" s="103" t="s">
        <v>33</v>
      </c>
      <c r="G29" s="103" t="s">
        <v>38</v>
      </c>
      <c r="H29" s="103"/>
      <c r="I29" s="103"/>
      <c r="J29" s="103"/>
      <c r="K29" s="104"/>
      <c r="L29" s="14">
        <f>L30</f>
        <v>21701225.149999999</v>
      </c>
      <c r="M29" s="14">
        <f t="shared" ref="M29:O29" si="4">M30</f>
        <v>2921415.84</v>
      </c>
      <c r="N29" s="14">
        <f t="shared" si="4"/>
        <v>11442640.99</v>
      </c>
      <c r="O29" s="28">
        <f t="shared" si="4"/>
        <v>52.7</v>
      </c>
      <c r="P29" s="220"/>
    </row>
    <row r="30" spans="1:16" ht="47.25" x14ac:dyDescent="0.25">
      <c r="A30" s="9" t="s">
        <v>39</v>
      </c>
      <c r="B30" s="103" t="s">
        <v>26</v>
      </c>
      <c r="C30" s="103" t="s">
        <v>29</v>
      </c>
      <c r="D30" s="103" t="s">
        <v>31</v>
      </c>
      <c r="E30" s="103" t="s">
        <v>32</v>
      </c>
      <c r="F30" s="103" t="s">
        <v>33</v>
      </c>
      <c r="G30" s="103" t="s">
        <v>38</v>
      </c>
      <c r="H30" s="103" t="s">
        <v>40</v>
      </c>
      <c r="I30" s="103"/>
      <c r="J30" s="103"/>
      <c r="K30" s="104"/>
      <c r="L30" s="14">
        <f>L35+L36+L31+L33+L34+L38</f>
        <v>21701225.149999999</v>
      </c>
      <c r="M30" s="14">
        <f>M35+M36+M31+M33+M34+M38</f>
        <v>2921415.84</v>
      </c>
      <c r="N30" s="14">
        <f>N35+N36+N31+N33+N34+N38</f>
        <v>11442640.99</v>
      </c>
      <c r="O30" s="20">
        <v>52.7</v>
      </c>
      <c r="P30" s="220"/>
    </row>
    <row r="31" spans="1:16" ht="47.25" x14ac:dyDescent="0.25">
      <c r="A31" s="73" t="s">
        <v>60</v>
      </c>
      <c r="B31" s="233" t="s">
        <v>26</v>
      </c>
      <c r="C31" s="233" t="s">
        <v>29</v>
      </c>
      <c r="D31" s="233" t="s">
        <v>31</v>
      </c>
      <c r="E31" s="233" t="s">
        <v>32</v>
      </c>
      <c r="F31" s="233" t="s">
        <v>33</v>
      </c>
      <c r="G31" s="233" t="s">
        <v>38</v>
      </c>
      <c r="H31" s="233" t="s">
        <v>40</v>
      </c>
      <c r="I31" s="233"/>
      <c r="J31" s="233"/>
      <c r="K31" s="234"/>
      <c r="L31" s="13">
        <v>4262939.1500000004</v>
      </c>
      <c r="M31" s="16">
        <v>421415.84</v>
      </c>
      <c r="N31" s="16">
        <v>684354.99</v>
      </c>
      <c r="O31" s="19">
        <v>16.100000000000001</v>
      </c>
      <c r="P31" s="220"/>
    </row>
    <row r="32" spans="1:16" ht="30.75" customHeight="1" x14ac:dyDescent="0.25">
      <c r="A32" s="22" t="s">
        <v>59</v>
      </c>
      <c r="B32" s="233"/>
      <c r="C32" s="233"/>
      <c r="D32" s="233"/>
      <c r="E32" s="233"/>
      <c r="F32" s="233"/>
      <c r="G32" s="233"/>
      <c r="H32" s="233"/>
      <c r="I32" s="233"/>
      <c r="J32" s="233"/>
      <c r="K32" s="234"/>
      <c r="L32" s="17">
        <v>262939.15000000002</v>
      </c>
      <c r="M32" s="18"/>
      <c r="N32" s="18">
        <v>262939.15000000002</v>
      </c>
      <c r="O32" s="21">
        <v>100</v>
      </c>
      <c r="P32" s="220"/>
    </row>
    <row r="33" spans="1:16" ht="31.5" x14ac:dyDescent="0.25">
      <c r="A33" s="57" t="s">
        <v>61</v>
      </c>
      <c r="B33" s="233" t="s">
        <v>26</v>
      </c>
      <c r="C33" s="233" t="s">
        <v>29</v>
      </c>
      <c r="D33" s="233" t="s">
        <v>31</v>
      </c>
      <c r="E33" s="233" t="s">
        <v>32</v>
      </c>
      <c r="F33" s="233" t="s">
        <v>33</v>
      </c>
      <c r="G33" s="233" t="s">
        <v>38</v>
      </c>
      <c r="H33" s="233" t="s">
        <v>40</v>
      </c>
      <c r="I33" s="233"/>
      <c r="J33" s="233"/>
      <c r="K33" s="234"/>
      <c r="L33" s="13">
        <v>1000000</v>
      </c>
      <c r="M33" s="16">
        <v>0</v>
      </c>
      <c r="N33" s="16">
        <v>0</v>
      </c>
      <c r="O33" s="19">
        <v>0</v>
      </c>
      <c r="P33" s="220"/>
    </row>
    <row r="34" spans="1:16" ht="47.25" x14ac:dyDescent="0.25">
      <c r="A34" s="74" t="s">
        <v>62</v>
      </c>
      <c r="B34" s="233" t="s">
        <v>26</v>
      </c>
      <c r="C34" s="233" t="s">
        <v>29</v>
      </c>
      <c r="D34" s="233" t="s">
        <v>31</v>
      </c>
      <c r="E34" s="233" t="s">
        <v>32</v>
      </c>
      <c r="F34" s="233" t="s">
        <v>33</v>
      </c>
      <c r="G34" s="233" t="s">
        <v>38</v>
      </c>
      <c r="H34" s="233" t="s">
        <v>40</v>
      </c>
      <c r="I34" s="233"/>
      <c r="J34" s="233"/>
      <c r="K34" s="234"/>
      <c r="L34" s="13">
        <v>3180000</v>
      </c>
      <c r="M34" s="16">
        <v>0</v>
      </c>
      <c r="N34" s="16">
        <v>0</v>
      </c>
      <c r="O34" s="19"/>
      <c r="P34" s="220"/>
    </row>
    <row r="35" spans="1:16" ht="31.5" x14ac:dyDescent="0.25">
      <c r="A35" s="73" t="s">
        <v>57</v>
      </c>
      <c r="B35" s="233" t="s">
        <v>26</v>
      </c>
      <c r="C35" s="233" t="s">
        <v>29</v>
      </c>
      <c r="D35" s="233" t="s">
        <v>31</v>
      </c>
      <c r="E35" s="233" t="s">
        <v>32</v>
      </c>
      <c r="F35" s="233" t="s">
        <v>33</v>
      </c>
      <c r="G35" s="233" t="s">
        <v>38</v>
      </c>
      <c r="H35" s="233" t="s">
        <v>40</v>
      </c>
      <c r="I35" s="233"/>
      <c r="J35" s="233"/>
      <c r="K35" s="234"/>
      <c r="L35" s="13">
        <v>5000000</v>
      </c>
      <c r="M35" s="16">
        <v>2500000</v>
      </c>
      <c r="N35" s="16">
        <v>2500000</v>
      </c>
      <c r="O35" s="19">
        <v>50</v>
      </c>
      <c r="P35" s="220"/>
    </row>
    <row r="36" spans="1:16" ht="30.75" customHeight="1" x14ac:dyDescent="0.25">
      <c r="A36" s="73" t="s">
        <v>58</v>
      </c>
      <c r="B36" s="233" t="s">
        <v>26</v>
      </c>
      <c r="C36" s="233" t="s">
        <v>29</v>
      </c>
      <c r="D36" s="233" t="s">
        <v>31</v>
      </c>
      <c r="E36" s="233" t="s">
        <v>32</v>
      </c>
      <c r="F36" s="233" t="s">
        <v>33</v>
      </c>
      <c r="G36" s="233" t="s">
        <v>38</v>
      </c>
      <c r="H36" s="233" t="s">
        <v>40</v>
      </c>
      <c r="I36" s="233"/>
      <c r="J36" s="233"/>
      <c r="K36" s="234"/>
      <c r="L36" s="25">
        <v>6062634</v>
      </c>
      <c r="M36" s="16">
        <v>0</v>
      </c>
      <c r="N36" s="16">
        <v>6062634</v>
      </c>
      <c r="O36" s="19">
        <v>100</v>
      </c>
      <c r="P36" s="220"/>
    </row>
    <row r="37" spans="1:16" ht="30" x14ac:dyDescent="0.25">
      <c r="A37" s="23" t="s">
        <v>59</v>
      </c>
      <c r="B37" s="233"/>
      <c r="C37" s="233"/>
      <c r="D37" s="233"/>
      <c r="E37" s="233"/>
      <c r="F37" s="233"/>
      <c r="G37" s="233"/>
      <c r="H37" s="233"/>
      <c r="I37" s="233"/>
      <c r="J37" s="233"/>
      <c r="K37" s="234"/>
      <c r="L37" s="26">
        <v>6062634</v>
      </c>
      <c r="M37" s="18"/>
      <c r="N37" s="18">
        <v>6062634</v>
      </c>
      <c r="O37" s="21">
        <v>100</v>
      </c>
      <c r="P37" s="220"/>
    </row>
    <row r="38" spans="1:16" ht="63" x14ac:dyDescent="0.25">
      <c r="A38" s="63" t="s">
        <v>63</v>
      </c>
      <c r="B38" s="233" t="s">
        <v>26</v>
      </c>
      <c r="C38" s="233" t="s">
        <v>29</v>
      </c>
      <c r="D38" s="233" t="s">
        <v>31</v>
      </c>
      <c r="E38" s="233" t="s">
        <v>32</v>
      </c>
      <c r="F38" s="233" t="s">
        <v>33</v>
      </c>
      <c r="G38" s="233" t="s">
        <v>38</v>
      </c>
      <c r="H38" s="233" t="s">
        <v>40</v>
      </c>
      <c r="I38" s="233"/>
      <c r="J38" s="233"/>
      <c r="K38" s="234"/>
      <c r="L38" s="13">
        <v>2195652</v>
      </c>
      <c r="M38" s="16">
        <v>0</v>
      </c>
      <c r="N38" s="16">
        <v>2195652</v>
      </c>
      <c r="O38" s="19">
        <v>100</v>
      </c>
      <c r="P38" s="220"/>
    </row>
    <row r="39" spans="1:16" ht="30" x14ac:dyDescent="0.25">
      <c r="A39" s="27" t="s">
        <v>59</v>
      </c>
      <c r="B39" s="233"/>
      <c r="C39" s="233"/>
      <c r="D39" s="233"/>
      <c r="E39" s="233"/>
      <c r="F39" s="233"/>
      <c r="G39" s="233"/>
      <c r="H39" s="233"/>
      <c r="I39" s="233"/>
      <c r="J39" s="233"/>
      <c r="K39" s="234"/>
      <c r="L39" s="17">
        <v>2195652</v>
      </c>
      <c r="M39" s="18"/>
      <c r="N39" s="18">
        <v>2195652</v>
      </c>
      <c r="O39" s="21">
        <v>100</v>
      </c>
      <c r="P39" s="220"/>
    </row>
    <row r="40" spans="1:16" x14ac:dyDescent="0.25">
      <c r="A40" s="29" t="s">
        <v>64</v>
      </c>
      <c r="B40" s="103" t="s">
        <v>26</v>
      </c>
      <c r="C40" s="103" t="s">
        <v>29</v>
      </c>
      <c r="D40" s="103" t="s">
        <v>31</v>
      </c>
      <c r="E40" s="103" t="s">
        <v>32</v>
      </c>
      <c r="F40" s="103" t="s">
        <v>65</v>
      </c>
      <c r="G40" s="103"/>
      <c r="H40" s="233"/>
      <c r="I40" s="233"/>
      <c r="J40" s="233"/>
      <c r="K40" s="234"/>
      <c r="L40" s="14">
        <f>L41</f>
        <v>8436000</v>
      </c>
      <c r="M40" s="14">
        <f t="shared" ref="M40:O41" si="5">M41</f>
        <v>0</v>
      </c>
      <c r="N40" s="14">
        <f t="shared" si="5"/>
        <v>2386000</v>
      </c>
      <c r="O40" s="35">
        <f t="shared" si="5"/>
        <v>28.3</v>
      </c>
      <c r="P40" s="220"/>
    </row>
    <row r="41" spans="1:16" ht="31.5" x14ac:dyDescent="0.25">
      <c r="A41" s="9" t="s">
        <v>37</v>
      </c>
      <c r="B41" s="103" t="s">
        <v>26</v>
      </c>
      <c r="C41" s="103" t="s">
        <v>29</v>
      </c>
      <c r="D41" s="103" t="s">
        <v>31</v>
      </c>
      <c r="E41" s="103" t="s">
        <v>32</v>
      </c>
      <c r="F41" s="103" t="s">
        <v>65</v>
      </c>
      <c r="G41" s="103" t="s">
        <v>38</v>
      </c>
      <c r="H41" s="233"/>
      <c r="I41" s="233"/>
      <c r="J41" s="233"/>
      <c r="K41" s="234"/>
      <c r="L41" s="14">
        <f>L42</f>
        <v>8436000</v>
      </c>
      <c r="M41" s="14">
        <f t="shared" si="5"/>
        <v>0</v>
      </c>
      <c r="N41" s="14">
        <f t="shared" si="5"/>
        <v>2386000</v>
      </c>
      <c r="O41" s="35">
        <f t="shared" si="5"/>
        <v>28.3</v>
      </c>
      <c r="P41" s="220"/>
    </row>
    <row r="42" spans="1:16" ht="47.25" x14ac:dyDescent="0.25">
      <c r="A42" s="9" t="s">
        <v>39</v>
      </c>
      <c r="B42" s="102">
        <v>14</v>
      </c>
      <c r="C42" s="102">
        <v>0</v>
      </c>
      <c r="D42" s="102">
        <v>819</v>
      </c>
      <c r="E42" s="103" t="s">
        <v>32</v>
      </c>
      <c r="F42" s="103" t="s">
        <v>65</v>
      </c>
      <c r="G42" s="103" t="s">
        <v>38</v>
      </c>
      <c r="H42" s="231"/>
      <c r="I42" s="231"/>
      <c r="J42" s="230"/>
      <c r="K42" s="232"/>
      <c r="L42" s="14">
        <f>L43+L45+L46+L47</f>
        <v>8436000</v>
      </c>
      <c r="M42" s="14">
        <f t="shared" ref="M42:N42" si="6">M43+M45+M46+M47</f>
        <v>0</v>
      </c>
      <c r="N42" s="14">
        <f t="shared" si="6"/>
        <v>2386000</v>
      </c>
      <c r="O42" s="35">
        <v>28.3</v>
      </c>
      <c r="P42" s="220"/>
    </row>
    <row r="43" spans="1:16" ht="31.5" customHeight="1" x14ac:dyDescent="0.25">
      <c r="A43" s="75" t="s">
        <v>66</v>
      </c>
      <c r="B43" s="235">
        <v>14</v>
      </c>
      <c r="C43" s="235">
        <v>0</v>
      </c>
      <c r="D43" s="235">
        <v>819</v>
      </c>
      <c r="E43" s="233" t="s">
        <v>32</v>
      </c>
      <c r="F43" s="233" t="s">
        <v>65</v>
      </c>
      <c r="G43" s="233" t="s">
        <v>38</v>
      </c>
      <c r="H43" s="233" t="s">
        <v>40</v>
      </c>
      <c r="I43" s="236"/>
      <c r="J43" s="232"/>
      <c r="K43" s="232"/>
      <c r="L43" s="13">
        <v>6216000</v>
      </c>
      <c r="M43" s="13">
        <v>0</v>
      </c>
      <c r="N43" s="13">
        <v>2216000</v>
      </c>
      <c r="O43" s="30">
        <v>35.6</v>
      </c>
      <c r="P43" s="220"/>
    </row>
    <row r="44" spans="1:16" ht="30" x14ac:dyDescent="0.25">
      <c r="A44" s="23" t="s">
        <v>59</v>
      </c>
      <c r="B44" s="237"/>
      <c r="C44" s="237"/>
      <c r="D44" s="237"/>
      <c r="E44" s="238"/>
      <c r="F44" s="238"/>
      <c r="G44" s="238"/>
      <c r="H44" s="238"/>
      <c r="I44" s="238"/>
      <c r="J44" s="239"/>
      <c r="K44" s="239"/>
      <c r="L44" s="17">
        <v>2216000</v>
      </c>
      <c r="M44" s="17"/>
      <c r="N44" s="17">
        <v>2216000</v>
      </c>
      <c r="O44" s="31">
        <v>100</v>
      </c>
      <c r="P44" s="220"/>
    </row>
    <row r="45" spans="1:16" ht="63" x14ac:dyDescent="0.25">
      <c r="A45" s="63" t="s">
        <v>67</v>
      </c>
      <c r="B45" s="93" t="s">
        <v>26</v>
      </c>
      <c r="C45" s="93">
        <v>0</v>
      </c>
      <c r="D45" s="93" t="s">
        <v>31</v>
      </c>
      <c r="E45" s="93" t="s">
        <v>32</v>
      </c>
      <c r="F45" s="93" t="s">
        <v>65</v>
      </c>
      <c r="G45" s="93" t="s">
        <v>38</v>
      </c>
      <c r="H45" s="93" t="s">
        <v>40</v>
      </c>
      <c r="I45" s="240" t="s">
        <v>397</v>
      </c>
      <c r="J45" s="131">
        <v>250</v>
      </c>
      <c r="K45" s="232"/>
      <c r="L45" s="13">
        <v>50000</v>
      </c>
      <c r="M45" s="13">
        <v>0</v>
      </c>
      <c r="N45" s="13">
        <v>0</v>
      </c>
      <c r="O45" s="30">
        <v>0</v>
      </c>
      <c r="P45" s="220"/>
    </row>
    <row r="46" spans="1:16" ht="47.25" x14ac:dyDescent="0.25">
      <c r="A46" s="63" t="s">
        <v>68</v>
      </c>
      <c r="B46" s="93" t="s">
        <v>26</v>
      </c>
      <c r="C46" s="93">
        <v>0</v>
      </c>
      <c r="D46" s="93" t="s">
        <v>31</v>
      </c>
      <c r="E46" s="93" t="s">
        <v>32</v>
      </c>
      <c r="F46" s="93" t="s">
        <v>65</v>
      </c>
      <c r="G46" s="93" t="s">
        <v>38</v>
      </c>
      <c r="H46" s="93" t="s">
        <v>40</v>
      </c>
      <c r="I46" s="234"/>
      <c r="J46" s="232"/>
      <c r="K46" s="232"/>
      <c r="L46" s="13">
        <v>2000000</v>
      </c>
      <c r="M46" s="13">
        <v>0</v>
      </c>
      <c r="N46" s="13">
        <v>0</v>
      </c>
      <c r="O46" s="30">
        <v>0</v>
      </c>
      <c r="P46" s="220"/>
    </row>
    <row r="47" spans="1:16" ht="31.5" x14ac:dyDescent="0.25">
      <c r="A47" s="63" t="s">
        <v>69</v>
      </c>
      <c r="B47" s="93" t="s">
        <v>26</v>
      </c>
      <c r="C47" s="93">
        <v>0</v>
      </c>
      <c r="D47" s="93" t="s">
        <v>31</v>
      </c>
      <c r="E47" s="93" t="s">
        <v>32</v>
      </c>
      <c r="F47" s="93" t="s">
        <v>65</v>
      </c>
      <c r="G47" s="93" t="s">
        <v>38</v>
      </c>
      <c r="H47" s="93" t="s">
        <v>40</v>
      </c>
      <c r="I47" s="234"/>
      <c r="J47" s="232"/>
      <c r="K47" s="232"/>
      <c r="L47" s="13">
        <v>170000</v>
      </c>
      <c r="M47" s="13">
        <v>0</v>
      </c>
      <c r="N47" s="13">
        <v>170000</v>
      </c>
      <c r="O47" s="30">
        <v>100</v>
      </c>
      <c r="P47" s="220"/>
    </row>
    <row r="48" spans="1:16" ht="30" x14ac:dyDescent="0.25">
      <c r="A48" s="33" t="s">
        <v>70</v>
      </c>
      <c r="B48" s="93"/>
      <c r="C48" s="93"/>
      <c r="D48" s="93"/>
      <c r="E48" s="93"/>
      <c r="F48" s="93"/>
      <c r="G48" s="93"/>
      <c r="H48" s="93"/>
      <c r="I48" s="234"/>
      <c r="J48" s="232"/>
      <c r="K48" s="232"/>
      <c r="L48" s="17">
        <v>170000</v>
      </c>
      <c r="M48" s="17"/>
      <c r="N48" s="17">
        <v>170000</v>
      </c>
      <c r="O48" s="31">
        <v>100</v>
      </c>
      <c r="P48" s="220"/>
    </row>
    <row r="49" spans="1:16" ht="22.5" customHeight="1" x14ac:dyDescent="0.25">
      <c r="A49" s="9" t="s">
        <v>71</v>
      </c>
      <c r="B49" s="42" t="s">
        <v>26</v>
      </c>
      <c r="C49" s="42">
        <v>0</v>
      </c>
      <c r="D49" s="42" t="s">
        <v>31</v>
      </c>
      <c r="E49" s="42" t="s">
        <v>32</v>
      </c>
      <c r="F49" s="42" t="s">
        <v>47</v>
      </c>
      <c r="G49" s="43" t="s">
        <v>36</v>
      </c>
      <c r="H49" s="43" t="s">
        <v>36</v>
      </c>
      <c r="I49" s="43"/>
      <c r="J49" s="43"/>
      <c r="K49" s="43"/>
      <c r="L49" s="14">
        <f>L50</f>
        <v>6782059</v>
      </c>
      <c r="M49" s="14">
        <f t="shared" ref="M49:O49" si="7">M50</f>
        <v>1391030</v>
      </c>
      <c r="N49" s="14">
        <f t="shared" si="7"/>
        <v>1391030</v>
      </c>
      <c r="O49" s="35">
        <f t="shared" si="7"/>
        <v>20.5</v>
      </c>
      <c r="P49" s="220"/>
    </row>
    <row r="50" spans="1:16" ht="31.5" x14ac:dyDescent="0.25">
      <c r="A50" s="9" t="s">
        <v>37</v>
      </c>
      <c r="B50" s="42" t="s">
        <v>26</v>
      </c>
      <c r="C50" s="42">
        <v>0</v>
      </c>
      <c r="D50" s="42" t="s">
        <v>31</v>
      </c>
      <c r="E50" s="42" t="s">
        <v>32</v>
      </c>
      <c r="F50" s="42" t="s">
        <v>47</v>
      </c>
      <c r="G50" s="42" t="s">
        <v>38</v>
      </c>
      <c r="H50" s="43" t="s">
        <v>36</v>
      </c>
      <c r="I50" s="43"/>
      <c r="J50" s="43"/>
      <c r="K50" s="43"/>
      <c r="L50" s="14">
        <f>L51</f>
        <v>6782059</v>
      </c>
      <c r="M50" s="14">
        <f t="shared" ref="M50:O50" si="8">M51</f>
        <v>1391030</v>
      </c>
      <c r="N50" s="14">
        <f t="shared" si="8"/>
        <v>1391030</v>
      </c>
      <c r="O50" s="35">
        <f t="shared" si="8"/>
        <v>20.5</v>
      </c>
      <c r="P50" s="220"/>
    </row>
    <row r="51" spans="1:16" ht="47.25" x14ac:dyDescent="0.25">
      <c r="A51" s="9" t="s">
        <v>39</v>
      </c>
      <c r="B51" s="42" t="s">
        <v>26</v>
      </c>
      <c r="C51" s="42">
        <v>0</v>
      </c>
      <c r="D51" s="42" t="s">
        <v>31</v>
      </c>
      <c r="E51" s="42" t="s">
        <v>32</v>
      </c>
      <c r="F51" s="42" t="s">
        <v>47</v>
      </c>
      <c r="G51" s="42" t="s">
        <v>38</v>
      </c>
      <c r="H51" s="42" t="s">
        <v>40</v>
      </c>
      <c r="I51" s="42"/>
      <c r="J51" s="42"/>
      <c r="K51" s="42"/>
      <c r="L51" s="14">
        <f>L52</f>
        <v>6782059</v>
      </c>
      <c r="M51" s="14">
        <f t="shared" ref="M51:O51" si="9">M52</f>
        <v>1391030</v>
      </c>
      <c r="N51" s="14">
        <f t="shared" si="9"/>
        <v>1391030</v>
      </c>
      <c r="O51" s="35">
        <f t="shared" si="9"/>
        <v>20.5</v>
      </c>
      <c r="P51" s="220"/>
    </row>
    <row r="52" spans="1:16" ht="20.25" customHeight="1" x14ac:dyDescent="0.25">
      <c r="A52" s="36" t="s">
        <v>72</v>
      </c>
      <c r="B52" s="47" t="s">
        <v>26</v>
      </c>
      <c r="C52" s="47">
        <v>0</v>
      </c>
      <c r="D52" s="47" t="s">
        <v>31</v>
      </c>
      <c r="E52" s="47" t="s">
        <v>32</v>
      </c>
      <c r="F52" s="47" t="s">
        <v>47</v>
      </c>
      <c r="G52" s="47" t="s">
        <v>38</v>
      </c>
      <c r="H52" s="47" t="s">
        <v>40</v>
      </c>
      <c r="I52" s="42"/>
      <c r="J52" s="42"/>
      <c r="K52" s="42"/>
      <c r="L52" s="13">
        <v>6782059</v>
      </c>
      <c r="M52" s="13">
        <v>1391030</v>
      </c>
      <c r="N52" s="13">
        <v>1391030</v>
      </c>
      <c r="O52" s="30">
        <v>20.5</v>
      </c>
      <c r="P52" s="220"/>
    </row>
    <row r="53" spans="1:16" ht="28.5" x14ac:dyDescent="0.25">
      <c r="A53" s="11" t="s">
        <v>73</v>
      </c>
      <c r="B53" s="42">
        <v>15</v>
      </c>
      <c r="C53" s="42">
        <v>0</v>
      </c>
      <c r="D53" s="47"/>
      <c r="E53" s="47"/>
      <c r="F53" s="47"/>
      <c r="G53" s="47"/>
      <c r="H53" s="47"/>
      <c r="I53" s="47"/>
      <c r="J53" s="47"/>
      <c r="K53" s="47"/>
      <c r="L53" s="14">
        <v>5000000</v>
      </c>
      <c r="M53" s="14">
        <v>886750.54</v>
      </c>
      <c r="N53" s="14">
        <v>886750.54</v>
      </c>
      <c r="O53" s="35">
        <v>17.7</v>
      </c>
      <c r="P53" s="220"/>
    </row>
    <row r="54" spans="1:16" ht="28.5" x14ac:dyDescent="0.25">
      <c r="A54" s="11" t="s">
        <v>34</v>
      </c>
      <c r="B54" s="42">
        <v>15</v>
      </c>
      <c r="C54" s="42">
        <v>0</v>
      </c>
      <c r="D54" s="42">
        <v>819</v>
      </c>
      <c r="E54" s="47"/>
      <c r="F54" s="47"/>
      <c r="G54" s="47"/>
      <c r="H54" s="47"/>
      <c r="I54" s="47"/>
      <c r="J54" s="47"/>
      <c r="K54" s="42"/>
      <c r="L54" s="14">
        <v>5000000</v>
      </c>
      <c r="M54" s="14">
        <v>886750.54</v>
      </c>
      <c r="N54" s="14">
        <v>886750.54</v>
      </c>
      <c r="O54" s="35">
        <v>17.7</v>
      </c>
      <c r="P54" s="220"/>
    </row>
    <row r="55" spans="1:16" ht="28.5" x14ac:dyDescent="0.25">
      <c r="A55" s="11" t="s">
        <v>35</v>
      </c>
      <c r="B55" s="42">
        <v>15</v>
      </c>
      <c r="C55" s="42">
        <v>0</v>
      </c>
      <c r="D55" s="42">
        <v>819</v>
      </c>
      <c r="E55" s="47"/>
      <c r="F55" s="47"/>
      <c r="G55" s="47"/>
      <c r="H55" s="47"/>
      <c r="I55" s="47"/>
      <c r="J55" s="47"/>
      <c r="K55" s="42"/>
      <c r="L55" s="14">
        <v>5000000</v>
      </c>
      <c r="M55" s="14">
        <v>886750.54</v>
      </c>
      <c r="N55" s="14">
        <v>886750.54</v>
      </c>
      <c r="O55" s="35">
        <v>17.7</v>
      </c>
      <c r="P55" s="220"/>
    </row>
    <row r="56" spans="1:16" x14ac:dyDescent="0.25">
      <c r="A56" s="11" t="s">
        <v>74</v>
      </c>
      <c r="B56" s="42" t="s">
        <v>75</v>
      </c>
      <c r="C56" s="42">
        <v>0</v>
      </c>
      <c r="D56" s="42" t="s">
        <v>31</v>
      </c>
      <c r="E56" s="42" t="s">
        <v>76</v>
      </c>
      <c r="F56" s="43" t="s">
        <v>36</v>
      </c>
      <c r="G56" s="43" t="s">
        <v>36</v>
      </c>
      <c r="H56" s="43" t="s">
        <v>36</v>
      </c>
      <c r="I56" s="43"/>
      <c r="J56" s="43"/>
      <c r="K56" s="43"/>
      <c r="L56" s="14">
        <v>5000000</v>
      </c>
      <c r="M56" s="14">
        <v>886750.54</v>
      </c>
      <c r="N56" s="14">
        <v>886750.54</v>
      </c>
      <c r="O56" s="35">
        <v>17.7</v>
      </c>
      <c r="P56" s="220"/>
    </row>
    <row r="57" spans="1:16" ht="25.5" customHeight="1" x14ac:dyDescent="0.25">
      <c r="A57" s="11" t="s">
        <v>77</v>
      </c>
      <c r="B57" s="42" t="s">
        <v>75</v>
      </c>
      <c r="C57" s="42">
        <v>0</v>
      </c>
      <c r="D57" s="42" t="s">
        <v>31</v>
      </c>
      <c r="E57" s="42" t="s">
        <v>76</v>
      </c>
      <c r="F57" s="42" t="s">
        <v>33</v>
      </c>
      <c r="G57" s="43" t="s">
        <v>36</v>
      </c>
      <c r="H57" s="43" t="s">
        <v>36</v>
      </c>
      <c r="I57" s="43"/>
      <c r="J57" s="43"/>
      <c r="K57" s="43"/>
      <c r="L57" s="14">
        <v>5000000</v>
      </c>
      <c r="M57" s="14">
        <v>886750.54</v>
      </c>
      <c r="N57" s="14">
        <v>886750.54</v>
      </c>
      <c r="O57" s="35">
        <v>17.7</v>
      </c>
      <c r="P57" s="220"/>
    </row>
    <row r="58" spans="1:16" ht="31.5" x14ac:dyDescent="0.25">
      <c r="A58" s="11" t="s">
        <v>37</v>
      </c>
      <c r="B58" s="42" t="s">
        <v>75</v>
      </c>
      <c r="C58" s="42">
        <v>0</v>
      </c>
      <c r="D58" s="42" t="s">
        <v>31</v>
      </c>
      <c r="E58" s="42" t="s">
        <v>76</v>
      </c>
      <c r="F58" s="42" t="s">
        <v>33</v>
      </c>
      <c r="G58" s="42" t="s">
        <v>38</v>
      </c>
      <c r="H58" s="43" t="s">
        <v>36</v>
      </c>
      <c r="I58" s="49"/>
      <c r="J58" s="49"/>
      <c r="K58" s="49"/>
      <c r="L58" s="14">
        <v>5000000</v>
      </c>
      <c r="M58" s="14">
        <v>886750.54</v>
      </c>
      <c r="N58" s="14">
        <v>886750.54</v>
      </c>
      <c r="O58" s="35">
        <v>17.7</v>
      </c>
      <c r="P58" s="220"/>
    </row>
    <row r="59" spans="1:16" ht="42.75" x14ac:dyDescent="0.25">
      <c r="A59" s="11" t="s">
        <v>39</v>
      </c>
      <c r="B59" s="42" t="s">
        <v>75</v>
      </c>
      <c r="C59" s="42">
        <v>0</v>
      </c>
      <c r="D59" s="42" t="s">
        <v>31</v>
      </c>
      <c r="E59" s="42" t="s">
        <v>76</v>
      </c>
      <c r="F59" s="42" t="s">
        <v>33</v>
      </c>
      <c r="G59" s="42" t="s">
        <v>38</v>
      </c>
      <c r="H59" s="42" t="s">
        <v>40</v>
      </c>
      <c r="I59" s="47"/>
      <c r="J59" s="47"/>
      <c r="K59" s="47"/>
      <c r="L59" s="14">
        <v>5000000</v>
      </c>
      <c r="M59" s="14">
        <v>886750.54</v>
      </c>
      <c r="N59" s="14">
        <v>886750.54</v>
      </c>
      <c r="O59" s="35">
        <v>17.7</v>
      </c>
      <c r="P59" s="220"/>
    </row>
    <row r="60" spans="1:16" ht="31.5" x14ac:dyDescent="0.25">
      <c r="A60" s="37" t="s">
        <v>78</v>
      </c>
      <c r="B60" s="47" t="s">
        <v>75</v>
      </c>
      <c r="C60" s="47">
        <v>0</v>
      </c>
      <c r="D60" s="47" t="s">
        <v>31</v>
      </c>
      <c r="E60" s="47" t="s">
        <v>76</v>
      </c>
      <c r="F60" s="47" t="s">
        <v>33</v>
      </c>
      <c r="G60" s="47" t="s">
        <v>38</v>
      </c>
      <c r="H60" s="47" t="s">
        <v>40</v>
      </c>
      <c r="I60" s="47"/>
      <c r="J60" s="47"/>
      <c r="K60" s="47"/>
      <c r="L60" s="13">
        <v>5000000</v>
      </c>
      <c r="M60" s="13">
        <v>886750.54</v>
      </c>
      <c r="N60" s="13">
        <v>886750.54</v>
      </c>
      <c r="O60" s="30">
        <v>17.7</v>
      </c>
      <c r="P60" s="220"/>
    </row>
    <row r="61" spans="1:16" ht="31.5" x14ac:dyDescent="0.25">
      <c r="A61" s="9" t="s">
        <v>79</v>
      </c>
      <c r="B61" s="42">
        <v>16</v>
      </c>
      <c r="C61" s="42">
        <v>0</v>
      </c>
      <c r="D61" s="42"/>
      <c r="E61" s="42"/>
      <c r="F61" s="42"/>
      <c r="G61" s="42"/>
      <c r="H61" s="42"/>
      <c r="I61" s="42"/>
      <c r="J61" s="42"/>
      <c r="K61" s="42"/>
      <c r="L61" s="14">
        <f>L62</f>
        <v>21376733</v>
      </c>
      <c r="M61" s="14">
        <f t="shared" ref="M61:O63" si="10">M62</f>
        <v>0</v>
      </c>
      <c r="N61" s="14">
        <f t="shared" si="10"/>
        <v>13376733</v>
      </c>
      <c r="O61" s="35">
        <f t="shared" si="10"/>
        <v>62.6</v>
      </c>
      <c r="P61" s="220"/>
    </row>
    <row r="62" spans="1:16" ht="31.5" x14ac:dyDescent="0.25">
      <c r="A62" s="9" t="s">
        <v>34</v>
      </c>
      <c r="B62" s="42" t="s">
        <v>80</v>
      </c>
      <c r="C62" s="42">
        <v>0</v>
      </c>
      <c r="D62" s="42" t="s">
        <v>31</v>
      </c>
      <c r="E62" s="43" t="s">
        <v>36</v>
      </c>
      <c r="F62" s="43" t="s">
        <v>36</v>
      </c>
      <c r="G62" s="43" t="s">
        <v>36</v>
      </c>
      <c r="H62" s="43" t="s">
        <v>36</v>
      </c>
      <c r="I62" s="43"/>
      <c r="J62" s="43"/>
      <c r="K62" s="43"/>
      <c r="L62" s="14">
        <f>L63</f>
        <v>21376733</v>
      </c>
      <c r="M62" s="14">
        <f t="shared" si="10"/>
        <v>0</v>
      </c>
      <c r="N62" s="14">
        <f t="shared" si="10"/>
        <v>13376733</v>
      </c>
      <c r="O62" s="35">
        <f t="shared" si="10"/>
        <v>62.6</v>
      </c>
      <c r="P62" s="220"/>
    </row>
    <row r="63" spans="1:16" ht="31.5" x14ac:dyDescent="0.25">
      <c r="A63" s="9" t="s">
        <v>35</v>
      </c>
      <c r="B63" s="42">
        <v>16</v>
      </c>
      <c r="C63" s="42">
        <v>0</v>
      </c>
      <c r="D63" s="42">
        <v>819</v>
      </c>
      <c r="E63" s="43"/>
      <c r="F63" s="43"/>
      <c r="G63" s="43"/>
      <c r="H63" s="43"/>
      <c r="I63" s="43"/>
      <c r="J63" s="43"/>
      <c r="K63" s="43"/>
      <c r="L63" s="14">
        <f>L64</f>
        <v>21376733</v>
      </c>
      <c r="M63" s="14">
        <f t="shared" si="10"/>
        <v>0</v>
      </c>
      <c r="N63" s="14">
        <f t="shared" si="10"/>
        <v>13376733</v>
      </c>
      <c r="O63" s="35">
        <f t="shared" si="10"/>
        <v>62.6</v>
      </c>
      <c r="P63" s="220"/>
    </row>
    <row r="64" spans="1:16" x14ac:dyDescent="0.25">
      <c r="A64" s="9" t="s">
        <v>81</v>
      </c>
      <c r="B64" s="42" t="s">
        <v>80</v>
      </c>
      <c r="C64" s="42">
        <v>0</v>
      </c>
      <c r="D64" s="42" t="s">
        <v>31</v>
      </c>
      <c r="E64" s="42" t="s">
        <v>82</v>
      </c>
      <c r="F64" s="43" t="s">
        <v>36</v>
      </c>
      <c r="G64" s="43" t="s">
        <v>36</v>
      </c>
      <c r="H64" s="43" t="s">
        <v>36</v>
      </c>
      <c r="I64" s="43"/>
      <c r="J64" s="43"/>
      <c r="K64" s="43"/>
      <c r="L64" s="14">
        <f>L65+L70</f>
        <v>21376733</v>
      </c>
      <c r="M64" s="14">
        <f t="shared" ref="M64:N64" si="11">M65+M70</f>
        <v>0</v>
      </c>
      <c r="N64" s="14">
        <f t="shared" si="11"/>
        <v>13376733</v>
      </c>
      <c r="O64" s="35">
        <v>62.6</v>
      </c>
      <c r="P64" s="220"/>
    </row>
    <row r="65" spans="1:16" ht="22.5" customHeight="1" x14ac:dyDescent="0.25">
      <c r="A65" s="9" t="s">
        <v>83</v>
      </c>
      <c r="B65" s="42" t="s">
        <v>80</v>
      </c>
      <c r="C65" s="42">
        <v>0</v>
      </c>
      <c r="D65" s="42" t="s">
        <v>31</v>
      </c>
      <c r="E65" s="42" t="s">
        <v>82</v>
      </c>
      <c r="F65" s="42" t="s">
        <v>33</v>
      </c>
      <c r="G65" s="43" t="s">
        <v>36</v>
      </c>
      <c r="H65" s="43" t="s">
        <v>36</v>
      </c>
      <c r="I65" s="43"/>
      <c r="J65" s="43"/>
      <c r="K65" s="43"/>
      <c r="L65" s="14">
        <f>L66</f>
        <v>7500000</v>
      </c>
      <c r="M65" s="14">
        <f t="shared" ref="M65:O66" si="12">M66</f>
        <v>0</v>
      </c>
      <c r="N65" s="14">
        <f t="shared" si="12"/>
        <v>0</v>
      </c>
      <c r="O65" s="14">
        <f t="shared" si="12"/>
        <v>0</v>
      </c>
      <c r="P65" s="220"/>
    </row>
    <row r="66" spans="1:16" ht="31.5" x14ac:dyDescent="0.25">
      <c r="A66" s="9" t="s">
        <v>37</v>
      </c>
      <c r="B66" s="42" t="s">
        <v>80</v>
      </c>
      <c r="C66" s="42">
        <v>0</v>
      </c>
      <c r="D66" s="42" t="s">
        <v>31</v>
      </c>
      <c r="E66" s="42" t="s">
        <v>82</v>
      </c>
      <c r="F66" s="42" t="s">
        <v>33</v>
      </c>
      <c r="G66" s="42" t="s">
        <v>38</v>
      </c>
      <c r="H66" s="43" t="s">
        <v>36</v>
      </c>
      <c r="I66" s="43"/>
      <c r="J66" s="43"/>
      <c r="K66" s="43"/>
      <c r="L66" s="14">
        <f>L67</f>
        <v>7500000</v>
      </c>
      <c r="M66" s="14">
        <f t="shared" si="12"/>
        <v>0</v>
      </c>
      <c r="N66" s="14">
        <f t="shared" si="12"/>
        <v>0</v>
      </c>
      <c r="O66" s="14">
        <f t="shared" si="12"/>
        <v>0</v>
      </c>
      <c r="P66" s="220"/>
    </row>
    <row r="67" spans="1:16" ht="47.25" x14ac:dyDescent="0.25">
      <c r="A67" s="9" t="s">
        <v>39</v>
      </c>
      <c r="B67" s="42" t="s">
        <v>80</v>
      </c>
      <c r="C67" s="42">
        <v>0</v>
      </c>
      <c r="D67" s="42" t="s">
        <v>31</v>
      </c>
      <c r="E67" s="42" t="s">
        <v>82</v>
      </c>
      <c r="F67" s="42" t="s">
        <v>33</v>
      </c>
      <c r="G67" s="42" t="s">
        <v>38</v>
      </c>
      <c r="H67" s="42" t="s">
        <v>40</v>
      </c>
      <c r="I67" s="42"/>
      <c r="J67" s="42"/>
      <c r="K67" s="42"/>
      <c r="L67" s="14">
        <f>L68+L69</f>
        <v>7500000</v>
      </c>
      <c r="M67" s="14">
        <f t="shared" ref="M67:O67" si="13">M68+M69</f>
        <v>0</v>
      </c>
      <c r="N67" s="14">
        <f t="shared" si="13"/>
        <v>0</v>
      </c>
      <c r="O67" s="14">
        <f t="shared" si="13"/>
        <v>0</v>
      </c>
      <c r="P67" s="220"/>
    </row>
    <row r="68" spans="1:16" ht="31.5" customHeight="1" x14ac:dyDescent="0.25">
      <c r="A68" s="36" t="s">
        <v>84</v>
      </c>
      <c r="B68" s="47" t="s">
        <v>80</v>
      </c>
      <c r="C68" s="47">
        <v>0</v>
      </c>
      <c r="D68" s="47" t="s">
        <v>31</v>
      </c>
      <c r="E68" s="47" t="s">
        <v>82</v>
      </c>
      <c r="F68" s="47" t="s">
        <v>33</v>
      </c>
      <c r="G68" s="47" t="s">
        <v>38</v>
      </c>
      <c r="H68" s="47">
        <v>414</v>
      </c>
      <c r="I68" s="47" t="s">
        <v>85</v>
      </c>
      <c r="J68" s="47">
        <v>115</v>
      </c>
      <c r="K68" s="47">
        <v>2014</v>
      </c>
      <c r="L68" s="13">
        <v>1500000</v>
      </c>
      <c r="M68" s="13">
        <v>0</v>
      </c>
      <c r="N68" s="13">
        <v>0</v>
      </c>
      <c r="O68" s="30">
        <v>0</v>
      </c>
      <c r="P68" s="220"/>
    </row>
    <row r="69" spans="1:16" ht="35.25" customHeight="1" x14ac:dyDescent="0.25">
      <c r="A69" s="36" t="s">
        <v>86</v>
      </c>
      <c r="B69" s="47" t="s">
        <v>80</v>
      </c>
      <c r="C69" s="47">
        <v>0</v>
      </c>
      <c r="D69" s="47" t="s">
        <v>31</v>
      </c>
      <c r="E69" s="47" t="s">
        <v>82</v>
      </c>
      <c r="F69" s="47" t="s">
        <v>33</v>
      </c>
      <c r="G69" s="47" t="s">
        <v>38</v>
      </c>
      <c r="H69" s="47">
        <v>414</v>
      </c>
      <c r="I69" s="47" t="s">
        <v>85</v>
      </c>
      <c r="J69" s="47">
        <v>270</v>
      </c>
      <c r="K69" s="47">
        <v>2015</v>
      </c>
      <c r="L69" s="13">
        <v>6000000</v>
      </c>
      <c r="M69" s="13">
        <v>0</v>
      </c>
      <c r="N69" s="13">
        <v>0</v>
      </c>
      <c r="O69" s="30">
        <v>0</v>
      </c>
      <c r="P69" s="220"/>
    </row>
    <row r="70" spans="1:16" ht="21.75" customHeight="1" x14ac:dyDescent="0.25">
      <c r="A70" s="9" t="s">
        <v>87</v>
      </c>
      <c r="B70" s="42" t="s">
        <v>80</v>
      </c>
      <c r="C70" s="42">
        <v>0</v>
      </c>
      <c r="D70" s="42" t="s">
        <v>31</v>
      </c>
      <c r="E70" s="42" t="s">
        <v>82</v>
      </c>
      <c r="F70" s="42" t="s">
        <v>65</v>
      </c>
      <c r="G70" s="43" t="s">
        <v>36</v>
      </c>
      <c r="H70" s="43" t="s">
        <v>36</v>
      </c>
      <c r="I70" s="43"/>
      <c r="J70" s="43"/>
      <c r="K70" s="43"/>
      <c r="L70" s="14">
        <f>L71</f>
        <v>13876733</v>
      </c>
      <c r="M70" s="14">
        <f>M71</f>
        <v>0</v>
      </c>
      <c r="N70" s="14">
        <f>N71</f>
        <v>13376733</v>
      </c>
      <c r="O70" s="35">
        <f>O71</f>
        <v>96.4</v>
      </c>
      <c r="P70" s="220"/>
    </row>
    <row r="71" spans="1:16" ht="31.5" x14ac:dyDescent="0.25">
      <c r="A71" s="9" t="s">
        <v>37</v>
      </c>
      <c r="B71" s="42" t="s">
        <v>80</v>
      </c>
      <c r="C71" s="42">
        <v>0</v>
      </c>
      <c r="D71" s="42" t="s">
        <v>31</v>
      </c>
      <c r="E71" s="42" t="s">
        <v>82</v>
      </c>
      <c r="F71" s="42" t="s">
        <v>65</v>
      </c>
      <c r="G71" s="42" t="s">
        <v>38</v>
      </c>
      <c r="H71" s="43" t="s">
        <v>36</v>
      </c>
      <c r="I71" s="43"/>
      <c r="J71" s="43"/>
      <c r="K71" s="43"/>
      <c r="L71" s="14">
        <f t="shared" ref="L71" si="14">L72</f>
        <v>13876733</v>
      </c>
      <c r="M71" s="14">
        <f>M72</f>
        <v>0</v>
      </c>
      <c r="N71" s="14">
        <f>N72</f>
        <v>13376733</v>
      </c>
      <c r="O71" s="35">
        <f>O72</f>
        <v>96.4</v>
      </c>
      <c r="P71" s="220"/>
    </row>
    <row r="72" spans="1:16" ht="47.25" x14ac:dyDescent="0.25">
      <c r="A72" s="9" t="s">
        <v>39</v>
      </c>
      <c r="B72" s="42" t="s">
        <v>80</v>
      </c>
      <c r="C72" s="42">
        <v>0</v>
      </c>
      <c r="D72" s="42" t="s">
        <v>31</v>
      </c>
      <c r="E72" s="42" t="s">
        <v>82</v>
      </c>
      <c r="F72" s="42" t="s">
        <v>65</v>
      </c>
      <c r="G72" s="42" t="s">
        <v>38</v>
      </c>
      <c r="H72" s="42" t="s">
        <v>40</v>
      </c>
      <c r="I72" s="42"/>
      <c r="J72" s="42"/>
      <c r="K72" s="42"/>
      <c r="L72" s="14">
        <f>L73+L75+L77</f>
        <v>13876733</v>
      </c>
      <c r="M72" s="14">
        <f>M73+M75+M77</f>
        <v>0</v>
      </c>
      <c r="N72" s="14">
        <f>N73+N75+N77</f>
        <v>13376733</v>
      </c>
      <c r="O72" s="35">
        <v>96.4</v>
      </c>
      <c r="P72" s="220"/>
    </row>
    <row r="73" spans="1:16" ht="63" x14ac:dyDescent="0.25">
      <c r="A73" s="39" t="s">
        <v>90</v>
      </c>
      <c r="B73" s="56" t="s">
        <v>80</v>
      </c>
      <c r="C73" s="56">
        <v>0</v>
      </c>
      <c r="D73" s="56" t="s">
        <v>31</v>
      </c>
      <c r="E73" s="56" t="s">
        <v>82</v>
      </c>
      <c r="F73" s="56" t="s">
        <v>65</v>
      </c>
      <c r="G73" s="56" t="s">
        <v>38</v>
      </c>
      <c r="H73" s="56" t="s">
        <v>40</v>
      </c>
      <c r="I73" s="42"/>
      <c r="J73" s="42"/>
      <c r="K73" s="42"/>
      <c r="L73" s="13">
        <v>802000</v>
      </c>
      <c r="M73" s="13">
        <v>0</v>
      </c>
      <c r="N73" s="13">
        <v>302000</v>
      </c>
      <c r="O73" s="30">
        <v>37.700000000000003</v>
      </c>
      <c r="P73" s="220"/>
    </row>
    <row r="74" spans="1:16" ht="31.5" x14ac:dyDescent="0.25">
      <c r="A74" s="32" t="s">
        <v>70</v>
      </c>
      <c r="B74" s="56"/>
      <c r="C74" s="56"/>
      <c r="D74" s="56"/>
      <c r="E74" s="56"/>
      <c r="F74" s="56"/>
      <c r="G74" s="56"/>
      <c r="H74" s="56"/>
      <c r="I74" s="42"/>
      <c r="J74" s="42"/>
      <c r="K74" s="42"/>
      <c r="L74" s="17">
        <v>302000</v>
      </c>
      <c r="M74" s="17"/>
      <c r="N74" s="17">
        <v>302000</v>
      </c>
      <c r="O74" s="31">
        <v>100</v>
      </c>
      <c r="P74" s="220"/>
    </row>
    <row r="75" spans="1:16" ht="31.5" x14ac:dyDescent="0.25">
      <c r="A75" s="40" t="s">
        <v>88</v>
      </c>
      <c r="B75" s="56" t="s">
        <v>80</v>
      </c>
      <c r="C75" s="56">
        <v>0</v>
      </c>
      <c r="D75" s="56" t="s">
        <v>31</v>
      </c>
      <c r="E75" s="56" t="s">
        <v>82</v>
      </c>
      <c r="F75" s="56" t="s">
        <v>65</v>
      </c>
      <c r="G75" s="56" t="s">
        <v>38</v>
      </c>
      <c r="H75" s="56" t="s">
        <v>40</v>
      </c>
      <c r="I75" s="241"/>
      <c r="J75" s="241"/>
      <c r="K75" s="241"/>
      <c r="L75" s="13">
        <v>13000256</v>
      </c>
      <c r="M75" s="13">
        <v>0</v>
      </c>
      <c r="N75" s="13">
        <v>13000256</v>
      </c>
      <c r="O75" s="30">
        <v>100</v>
      </c>
      <c r="P75" s="220"/>
    </row>
    <row r="76" spans="1:16" ht="31.5" x14ac:dyDescent="0.25">
      <c r="A76" s="32" t="s">
        <v>70</v>
      </c>
      <c r="B76" s="56"/>
      <c r="C76" s="56"/>
      <c r="D76" s="56"/>
      <c r="E76" s="56"/>
      <c r="F76" s="56"/>
      <c r="G76" s="56"/>
      <c r="H76" s="56"/>
      <c r="I76" s="241"/>
      <c r="J76" s="241"/>
      <c r="K76" s="241"/>
      <c r="L76" s="17">
        <v>13000256</v>
      </c>
      <c r="M76" s="13"/>
      <c r="N76" s="17">
        <v>13000256</v>
      </c>
      <c r="O76" s="31">
        <v>100</v>
      </c>
      <c r="P76" s="220"/>
    </row>
    <row r="77" spans="1:16" ht="47.25" x14ac:dyDescent="0.25">
      <c r="A77" s="40" t="s">
        <v>89</v>
      </c>
      <c r="B77" s="56" t="s">
        <v>80</v>
      </c>
      <c r="C77" s="56">
        <v>0</v>
      </c>
      <c r="D77" s="56" t="s">
        <v>31</v>
      </c>
      <c r="E77" s="56" t="s">
        <v>82</v>
      </c>
      <c r="F77" s="56" t="s">
        <v>65</v>
      </c>
      <c r="G77" s="56" t="s">
        <v>38</v>
      </c>
      <c r="H77" s="56" t="s">
        <v>40</v>
      </c>
      <c r="I77" s="241"/>
      <c r="J77" s="241"/>
      <c r="K77" s="241"/>
      <c r="L77" s="13">
        <v>74477</v>
      </c>
      <c r="M77" s="13">
        <v>0</v>
      </c>
      <c r="N77" s="13">
        <v>74477</v>
      </c>
      <c r="O77" s="30">
        <v>100</v>
      </c>
      <c r="P77" s="220"/>
    </row>
    <row r="78" spans="1:16" ht="31.5" x14ac:dyDescent="0.25">
      <c r="A78" s="41" t="s">
        <v>70</v>
      </c>
      <c r="B78" s="56"/>
      <c r="C78" s="56"/>
      <c r="D78" s="56"/>
      <c r="E78" s="56"/>
      <c r="F78" s="56"/>
      <c r="G78" s="56"/>
      <c r="H78" s="56"/>
      <c r="I78" s="241"/>
      <c r="J78" s="241"/>
      <c r="K78" s="241"/>
      <c r="L78" s="17">
        <v>74477</v>
      </c>
      <c r="M78" s="17"/>
      <c r="N78" s="17">
        <v>74477</v>
      </c>
      <c r="O78" s="31">
        <v>100</v>
      </c>
      <c r="P78" s="220"/>
    </row>
    <row r="79" spans="1:16" ht="47.25" x14ac:dyDescent="0.25">
      <c r="A79" s="9" t="s">
        <v>91</v>
      </c>
      <c r="B79" s="42" t="s">
        <v>92</v>
      </c>
      <c r="C79" s="242" t="s">
        <v>36</v>
      </c>
      <c r="D79" s="242" t="s">
        <v>36</v>
      </c>
      <c r="E79" s="242" t="s">
        <v>36</v>
      </c>
      <c r="F79" s="242" t="s">
        <v>36</v>
      </c>
      <c r="G79" s="242" t="s">
        <v>36</v>
      </c>
      <c r="H79" s="242" t="s">
        <v>36</v>
      </c>
      <c r="I79" s="242"/>
      <c r="J79" s="242"/>
      <c r="K79" s="242"/>
      <c r="L79" s="14">
        <f>L80</f>
        <v>34590796</v>
      </c>
      <c r="M79" s="14">
        <f t="shared" ref="M79:O80" si="15">M80</f>
        <v>862000</v>
      </c>
      <c r="N79" s="14">
        <f t="shared" si="15"/>
        <v>6538511</v>
      </c>
      <c r="O79" s="35">
        <f t="shared" si="15"/>
        <v>18.899999999999999</v>
      </c>
      <c r="P79" s="220"/>
    </row>
    <row r="80" spans="1:16" ht="31.5" x14ac:dyDescent="0.25">
      <c r="A80" s="9" t="s">
        <v>93</v>
      </c>
      <c r="B80" s="42" t="s">
        <v>92</v>
      </c>
      <c r="C80" s="42" t="s">
        <v>22</v>
      </c>
      <c r="D80" s="242" t="s">
        <v>36</v>
      </c>
      <c r="E80" s="242" t="s">
        <v>36</v>
      </c>
      <c r="F80" s="242" t="s">
        <v>36</v>
      </c>
      <c r="G80" s="242" t="s">
        <v>36</v>
      </c>
      <c r="H80" s="242" t="s">
        <v>36</v>
      </c>
      <c r="I80" s="242"/>
      <c r="J80" s="242"/>
      <c r="K80" s="242"/>
      <c r="L80" s="14">
        <f>L81</f>
        <v>34590796</v>
      </c>
      <c r="M80" s="14">
        <f t="shared" si="15"/>
        <v>862000</v>
      </c>
      <c r="N80" s="14">
        <f t="shared" si="15"/>
        <v>6538511</v>
      </c>
      <c r="O80" s="35">
        <f t="shared" si="15"/>
        <v>18.899999999999999</v>
      </c>
      <c r="P80" s="220"/>
    </row>
    <row r="81" spans="1:16" ht="31.5" x14ac:dyDescent="0.25">
      <c r="A81" s="9" t="s">
        <v>34</v>
      </c>
      <c r="B81" s="42" t="s">
        <v>92</v>
      </c>
      <c r="C81" s="42" t="s">
        <v>22</v>
      </c>
      <c r="D81" s="42" t="s">
        <v>31</v>
      </c>
      <c r="E81" s="43" t="s">
        <v>36</v>
      </c>
      <c r="F81" s="43" t="s">
        <v>36</v>
      </c>
      <c r="G81" s="43" t="s">
        <v>36</v>
      </c>
      <c r="H81" s="43" t="s">
        <v>36</v>
      </c>
      <c r="I81" s="43"/>
      <c r="J81" s="43"/>
      <c r="K81" s="43"/>
      <c r="L81" s="14">
        <f>L83+L94</f>
        <v>34590796</v>
      </c>
      <c r="M81" s="14">
        <f t="shared" ref="M81:N81" si="16">M83+M94</f>
        <v>862000</v>
      </c>
      <c r="N81" s="14">
        <f t="shared" si="16"/>
        <v>6538511</v>
      </c>
      <c r="O81" s="35">
        <v>18.899999999999999</v>
      </c>
      <c r="P81" s="220"/>
    </row>
    <row r="82" spans="1:16" ht="31.5" x14ac:dyDescent="0.25">
      <c r="A82" s="9" t="s">
        <v>94</v>
      </c>
      <c r="B82" s="42">
        <v>17</v>
      </c>
      <c r="C82" s="42">
        <v>7</v>
      </c>
      <c r="D82" s="42">
        <v>819</v>
      </c>
      <c r="E82" s="43"/>
      <c r="F82" s="43"/>
      <c r="G82" s="43"/>
      <c r="H82" s="43"/>
      <c r="I82" s="43"/>
      <c r="J82" s="43"/>
      <c r="K82" s="43"/>
      <c r="L82" s="14">
        <f>L83</f>
        <v>19115303</v>
      </c>
      <c r="M82" s="14">
        <f t="shared" ref="M82:O82" si="17">M83</f>
        <v>0</v>
      </c>
      <c r="N82" s="14">
        <f t="shared" si="17"/>
        <v>0</v>
      </c>
      <c r="O82" s="14">
        <f t="shared" si="17"/>
        <v>0</v>
      </c>
      <c r="P82" s="220"/>
    </row>
    <row r="83" spans="1:16" x14ac:dyDescent="0.25">
      <c r="A83" s="9" t="s">
        <v>95</v>
      </c>
      <c r="B83" s="42" t="s">
        <v>92</v>
      </c>
      <c r="C83" s="42" t="s">
        <v>22</v>
      </c>
      <c r="D83" s="42" t="s">
        <v>31</v>
      </c>
      <c r="E83" s="42" t="s">
        <v>96</v>
      </c>
      <c r="F83" s="43" t="s">
        <v>36</v>
      </c>
      <c r="G83" s="43"/>
      <c r="H83" s="43"/>
      <c r="I83" s="43"/>
      <c r="J83" s="43"/>
      <c r="K83" s="43"/>
      <c r="L83" s="14">
        <f>L84</f>
        <v>19115303</v>
      </c>
      <c r="M83" s="14">
        <f t="shared" ref="M83:N83" si="18">M84</f>
        <v>0</v>
      </c>
      <c r="N83" s="14">
        <f t="shared" si="18"/>
        <v>0</v>
      </c>
      <c r="O83" s="35">
        <v>0</v>
      </c>
      <c r="P83" s="220"/>
    </row>
    <row r="84" spans="1:16" x14ac:dyDescent="0.25">
      <c r="A84" s="9" t="s">
        <v>97</v>
      </c>
      <c r="B84" s="42" t="s">
        <v>92</v>
      </c>
      <c r="C84" s="42" t="s">
        <v>22</v>
      </c>
      <c r="D84" s="42" t="s">
        <v>31</v>
      </c>
      <c r="E84" s="42" t="s">
        <v>96</v>
      </c>
      <c r="F84" s="42" t="s">
        <v>32</v>
      </c>
      <c r="G84" s="43"/>
      <c r="H84" s="43"/>
      <c r="I84" s="43"/>
      <c r="J84" s="43"/>
      <c r="K84" s="43"/>
      <c r="L84" s="14">
        <f t="shared" ref="L84:L85" si="19">L85</f>
        <v>19115303</v>
      </c>
      <c r="M84" s="14">
        <f t="shared" ref="M84:M85" si="20">M85</f>
        <v>0</v>
      </c>
      <c r="N84" s="14">
        <f t="shared" ref="N84:N85" si="21">N85</f>
        <v>0</v>
      </c>
      <c r="O84" s="35">
        <v>0</v>
      </c>
      <c r="P84" s="220"/>
    </row>
    <row r="85" spans="1:16" ht="31.5" x14ac:dyDescent="0.25">
      <c r="A85" s="44" t="s">
        <v>98</v>
      </c>
      <c r="B85" s="42">
        <v>17</v>
      </c>
      <c r="C85" s="42">
        <v>7</v>
      </c>
      <c r="D85" s="42">
        <v>819</v>
      </c>
      <c r="E85" s="45" t="s">
        <v>96</v>
      </c>
      <c r="F85" s="45" t="s">
        <v>32</v>
      </c>
      <c r="G85" s="43">
        <v>1614</v>
      </c>
      <c r="H85" s="43"/>
      <c r="I85" s="43"/>
      <c r="J85" s="43"/>
      <c r="K85" s="43"/>
      <c r="L85" s="14">
        <f t="shared" si="19"/>
        <v>19115303</v>
      </c>
      <c r="M85" s="14">
        <f t="shared" si="20"/>
        <v>0</v>
      </c>
      <c r="N85" s="14">
        <f t="shared" si="21"/>
        <v>0</v>
      </c>
      <c r="O85" s="35">
        <v>0</v>
      </c>
      <c r="P85" s="220"/>
    </row>
    <row r="86" spans="1:16" ht="47.25" x14ac:dyDescent="0.25">
      <c r="A86" s="44" t="s">
        <v>99</v>
      </c>
      <c r="B86" s="42">
        <v>17</v>
      </c>
      <c r="C86" s="42">
        <v>7</v>
      </c>
      <c r="D86" s="42">
        <v>819</v>
      </c>
      <c r="E86" s="45" t="s">
        <v>96</v>
      </c>
      <c r="F86" s="45" t="s">
        <v>32</v>
      </c>
      <c r="G86" s="43">
        <v>1614</v>
      </c>
      <c r="H86" s="43">
        <v>414</v>
      </c>
      <c r="I86" s="43"/>
      <c r="J86" s="43"/>
      <c r="K86" s="43"/>
      <c r="L86" s="14">
        <f>L87+L89+L91</f>
        <v>19115303</v>
      </c>
      <c r="M86" s="14">
        <f t="shared" ref="M86:O86" si="22">M87+M89+M91</f>
        <v>0</v>
      </c>
      <c r="N86" s="14">
        <f t="shared" si="22"/>
        <v>0</v>
      </c>
      <c r="O86" s="14">
        <f t="shared" si="22"/>
        <v>0</v>
      </c>
      <c r="P86" s="220"/>
    </row>
    <row r="87" spans="1:16" x14ac:dyDescent="0.25">
      <c r="A87" s="46" t="s">
        <v>100</v>
      </c>
      <c r="B87" s="47"/>
      <c r="C87" s="47"/>
      <c r="D87" s="47"/>
      <c r="E87" s="48"/>
      <c r="F87" s="48"/>
      <c r="G87" s="49"/>
      <c r="H87" s="49"/>
      <c r="I87" s="49"/>
      <c r="J87" s="49"/>
      <c r="K87" s="49"/>
      <c r="L87" s="14">
        <f>L88</f>
        <v>9442108</v>
      </c>
      <c r="M87" s="14">
        <f>M88</f>
        <v>0</v>
      </c>
      <c r="N87" s="14">
        <f t="shared" ref="N87" si="23">N88</f>
        <v>0</v>
      </c>
      <c r="O87" s="14">
        <f>O88</f>
        <v>0</v>
      </c>
      <c r="P87" s="220"/>
    </row>
    <row r="88" spans="1:16" ht="47.25" x14ac:dyDescent="0.25">
      <c r="A88" s="50" t="s">
        <v>101</v>
      </c>
      <c r="B88" s="47">
        <v>17</v>
      </c>
      <c r="C88" s="47">
        <v>7</v>
      </c>
      <c r="D88" s="47">
        <v>819</v>
      </c>
      <c r="E88" s="48" t="s">
        <v>96</v>
      </c>
      <c r="F88" s="48" t="s">
        <v>32</v>
      </c>
      <c r="G88" s="49">
        <v>1614</v>
      </c>
      <c r="H88" s="49">
        <v>414</v>
      </c>
      <c r="I88" s="49" t="s">
        <v>102</v>
      </c>
      <c r="J88" s="49">
        <v>5</v>
      </c>
      <c r="K88" s="49">
        <v>2015</v>
      </c>
      <c r="L88" s="13">
        <v>9442108</v>
      </c>
      <c r="M88" s="13">
        <v>0</v>
      </c>
      <c r="N88" s="13">
        <v>0</v>
      </c>
      <c r="O88" s="30">
        <v>0</v>
      </c>
      <c r="P88" s="220"/>
    </row>
    <row r="89" spans="1:16" x14ac:dyDescent="0.25">
      <c r="A89" s="46" t="s">
        <v>103</v>
      </c>
      <c r="B89" s="47"/>
      <c r="C89" s="47"/>
      <c r="D89" s="47"/>
      <c r="E89" s="48"/>
      <c r="F89" s="48"/>
      <c r="G89" s="49"/>
      <c r="H89" s="49"/>
      <c r="I89" s="49"/>
      <c r="J89" s="49"/>
      <c r="K89" s="49"/>
      <c r="L89" s="14">
        <f>L90</f>
        <v>4513876</v>
      </c>
      <c r="M89" s="14">
        <v>0</v>
      </c>
      <c r="N89" s="14">
        <f t="shared" ref="N89:O89" si="24">N90</f>
        <v>0</v>
      </c>
      <c r="O89" s="14">
        <f t="shared" si="24"/>
        <v>0</v>
      </c>
      <c r="P89" s="220"/>
    </row>
    <row r="90" spans="1:16" ht="63" x14ac:dyDescent="0.25">
      <c r="A90" s="10" t="s">
        <v>104</v>
      </c>
      <c r="B90" s="47">
        <v>17</v>
      </c>
      <c r="C90" s="47">
        <v>7</v>
      </c>
      <c r="D90" s="47">
        <v>819</v>
      </c>
      <c r="E90" s="48" t="s">
        <v>96</v>
      </c>
      <c r="F90" s="48" t="s">
        <v>32</v>
      </c>
      <c r="G90" s="49">
        <v>1614</v>
      </c>
      <c r="H90" s="49">
        <v>414</v>
      </c>
      <c r="I90" s="49" t="s">
        <v>102</v>
      </c>
      <c r="J90" s="49">
        <v>2.3250000000000002</v>
      </c>
      <c r="K90" s="49">
        <v>2015</v>
      </c>
      <c r="L90" s="13">
        <v>4513876</v>
      </c>
      <c r="M90" s="13">
        <v>0</v>
      </c>
      <c r="N90" s="13">
        <v>0</v>
      </c>
      <c r="O90" s="30">
        <v>0</v>
      </c>
      <c r="P90" s="220"/>
    </row>
    <row r="91" spans="1:16" x14ac:dyDescent="0.25">
      <c r="A91" s="44" t="s">
        <v>105</v>
      </c>
      <c r="B91" s="42"/>
      <c r="C91" s="42"/>
      <c r="D91" s="42"/>
      <c r="E91" s="45"/>
      <c r="F91" s="45"/>
      <c r="G91" s="43"/>
      <c r="H91" s="43"/>
      <c r="I91" s="43"/>
      <c r="J91" s="43"/>
      <c r="K91" s="43"/>
      <c r="L91" s="14">
        <f>L92</f>
        <v>5159319</v>
      </c>
      <c r="M91" s="14">
        <v>0</v>
      </c>
      <c r="N91" s="14">
        <f t="shared" ref="N91:O91" si="25">N92</f>
        <v>0</v>
      </c>
      <c r="O91" s="14">
        <f t="shared" si="25"/>
        <v>0</v>
      </c>
      <c r="P91" s="220"/>
    </row>
    <row r="92" spans="1:16" ht="47.25" x14ac:dyDescent="0.25">
      <c r="A92" s="51" t="s">
        <v>106</v>
      </c>
      <c r="B92" s="47">
        <v>17</v>
      </c>
      <c r="C92" s="47">
        <v>7</v>
      </c>
      <c r="D92" s="47">
        <v>819</v>
      </c>
      <c r="E92" s="48" t="s">
        <v>96</v>
      </c>
      <c r="F92" s="48" t="s">
        <v>32</v>
      </c>
      <c r="G92" s="49">
        <v>1614</v>
      </c>
      <c r="H92" s="49">
        <v>414</v>
      </c>
      <c r="I92" s="49" t="s">
        <v>102</v>
      </c>
      <c r="J92" s="49">
        <v>4.82</v>
      </c>
      <c r="K92" s="49">
        <v>2015</v>
      </c>
      <c r="L92" s="13">
        <v>5159319</v>
      </c>
      <c r="M92" s="13">
        <v>0</v>
      </c>
      <c r="N92" s="13">
        <v>0</v>
      </c>
      <c r="O92" s="30"/>
      <c r="P92" s="220"/>
    </row>
    <row r="93" spans="1:16" ht="31.5" x14ac:dyDescent="0.25">
      <c r="A93" s="9" t="s">
        <v>35</v>
      </c>
      <c r="B93" s="42">
        <v>17</v>
      </c>
      <c r="C93" s="42">
        <v>7</v>
      </c>
      <c r="D93" s="42">
        <v>819</v>
      </c>
      <c r="E93" s="42"/>
      <c r="F93" s="43"/>
      <c r="G93" s="43"/>
      <c r="H93" s="43"/>
      <c r="I93" s="43"/>
      <c r="J93" s="43"/>
      <c r="K93" s="43"/>
      <c r="L93" s="14">
        <f>L94</f>
        <v>15475493</v>
      </c>
      <c r="M93" s="14">
        <f t="shared" ref="M93:N93" si="26">M94</f>
        <v>862000</v>
      </c>
      <c r="N93" s="14">
        <f t="shared" si="26"/>
        <v>6538511</v>
      </c>
      <c r="O93" s="35">
        <v>42.3</v>
      </c>
      <c r="P93" s="220"/>
    </row>
    <row r="94" spans="1:16" x14ac:dyDescent="0.25">
      <c r="A94" s="9" t="s">
        <v>107</v>
      </c>
      <c r="B94" s="42" t="s">
        <v>92</v>
      </c>
      <c r="C94" s="42" t="s">
        <v>22</v>
      </c>
      <c r="D94" s="42" t="s">
        <v>31</v>
      </c>
      <c r="E94" s="42" t="s">
        <v>47</v>
      </c>
      <c r="F94" s="43" t="s">
        <v>36</v>
      </c>
      <c r="G94" s="43" t="s">
        <v>36</v>
      </c>
      <c r="H94" s="43" t="s">
        <v>36</v>
      </c>
      <c r="I94" s="43"/>
      <c r="J94" s="43"/>
      <c r="K94" s="43"/>
      <c r="L94" s="14">
        <f t="shared" ref="L94:L96" si="27">L95</f>
        <v>15475493</v>
      </c>
      <c r="M94" s="14">
        <f t="shared" ref="M94:M96" si="28">M95</f>
        <v>862000</v>
      </c>
      <c r="N94" s="14">
        <f t="shared" ref="N94:N96" si="29">N95</f>
        <v>6538511</v>
      </c>
      <c r="O94" s="35">
        <v>42.3</v>
      </c>
      <c r="P94" s="220"/>
    </row>
    <row r="95" spans="1:16" x14ac:dyDescent="0.25">
      <c r="A95" s="9" t="s">
        <v>108</v>
      </c>
      <c r="B95" s="42" t="s">
        <v>92</v>
      </c>
      <c r="C95" s="42" t="s">
        <v>22</v>
      </c>
      <c r="D95" s="42" t="s">
        <v>31</v>
      </c>
      <c r="E95" s="42" t="s">
        <v>47</v>
      </c>
      <c r="F95" s="42" t="s">
        <v>65</v>
      </c>
      <c r="G95" s="43" t="s">
        <v>36</v>
      </c>
      <c r="H95" s="43" t="s">
        <v>36</v>
      </c>
      <c r="I95" s="43"/>
      <c r="J95" s="43"/>
      <c r="K95" s="43"/>
      <c r="L95" s="14">
        <f t="shared" si="27"/>
        <v>15475493</v>
      </c>
      <c r="M95" s="14">
        <f t="shared" si="28"/>
        <v>862000</v>
      </c>
      <c r="N95" s="14">
        <f t="shared" si="29"/>
        <v>6538511</v>
      </c>
      <c r="O95" s="35">
        <v>42.3</v>
      </c>
      <c r="P95" s="220"/>
    </row>
    <row r="96" spans="1:16" ht="31.5" x14ac:dyDescent="0.25">
      <c r="A96" s="9" t="s">
        <v>37</v>
      </c>
      <c r="B96" s="42" t="s">
        <v>92</v>
      </c>
      <c r="C96" s="42" t="s">
        <v>22</v>
      </c>
      <c r="D96" s="42" t="s">
        <v>31</v>
      </c>
      <c r="E96" s="42" t="s">
        <v>47</v>
      </c>
      <c r="F96" s="42" t="s">
        <v>65</v>
      </c>
      <c r="G96" s="42" t="s">
        <v>38</v>
      </c>
      <c r="H96" s="43" t="s">
        <v>36</v>
      </c>
      <c r="I96" s="43"/>
      <c r="J96" s="43"/>
      <c r="K96" s="43"/>
      <c r="L96" s="14">
        <f t="shared" si="27"/>
        <v>15475493</v>
      </c>
      <c r="M96" s="14">
        <f t="shared" si="28"/>
        <v>862000</v>
      </c>
      <c r="N96" s="14">
        <f t="shared" si="29"/>
        <v>6538511</v>
      </c>
      <c r="O96" s="35">
        <v>42.3</v>
      </c>
      <c r="P96" s="220"/>
    </row>
    <row r="97" spans="1:16" ht="47.25" x14ac:dyDescent="0.25">
      <c r="A97" s="9" t="s">
        <v>39</v>
      </c>
      <c r="B97" s="42" t="s">
        <v>92</v>
      </c>
      <c r="C97" s="42" t="s">
        <v>22</v>
      </c>
      <c r="D97" s="42" t="s">
        <v>31</v>
      </c>
      <c r="E97" s="42" t="s">
        <v>47</v>
      </c>
      <c r="F97" s="42" t="s">
        <v>65</v>
      </c>
      <c r="G97" s="42" t="s">
        <v>38</v>
      </c>
      <c r="H97" s="42" t="s">
        <v>40</v>
      </c>
      <c r="I97" s="42"/>
      <c r="J97" s="42"/>
      <c r="K97" s="42"/>
      <c r="L97" s="14">
        <f>L98+L109</f>
        <v>15475493</v>
      </c>
      <c r="M97" s="14">
        <f t="shared" ref="M97:N97" si="30">M98+M109</f>
        <v>862000</v>
      </c>
      <c r="N97" s="14">
        <f t="shared" si="30"/>
        <v>6538511</v>
      </c>
      <c r="O97" s="35">
        <v>42.3</v>
      </c>
      <c r="P97" s="220"/>
    </row>
    <row r="98" spans="1:16" ht="31.5" x14ac:dyDescent="0.25">
      <c r="A98" s="12" t="s">
        <v>109</v>
      </c>
      <c r="B98" s="42" t="s">
        <v>92</v>
      </c>
      <c r="C98" s="42" t="s">
        <v>22</v>
      </c>
      <c r="D98" s="42" t="s">
        <v>31</v>
      </c>
      <c r="E98" s="42" t="s">
        <v>47</v>
      </c>
      <c r="F98" s="42" t="s">
        <v>65</v>
      </c>
      <c r="G98" s="42" t="s">
        <v>38</v>
      </c>
      <c r="H98" s="42" t="s">
        <v>40</v>
      </c>
      <c r="I98" s="243"/>
      <c r="J98" s="243"/>
      <c r="K98" s="243"/>
      <c r="L98" s="14">
        <f>L99+L102</f>
        <v>2370287</v>
      </c>
      <c r="M98" s="14">
        <f>M99+M102</f>
        <v>0</v>
      </c>
      <c r="N98" s="14">
        <f t="shared" ref="N98" si="31">N99+N102</f>
        <v>1493585</v>
      </c>
      <c r="O98" s="35">
        <v>63</v>
      </c>
      <c r="P98" s="220"/>
    </row>
    <row r="99" spans="1:16" x14ac:dyDescent="0.25">
      <c r="A99" s="12" t="s">
        <v>110</v>
      </c>
      <c r="B99" s="42"/>
      <c r="C99" s="42"/>
      <c r="D99" s="42"/>
      <c r="E99" s="42"/>
      <c r="F99" s="42"/>
      <c r="G99" s="42"/>
      <c r="H99" s="42"/>
      <c r="I99" s="243"/>
      <c r="J99" s="243"/>
      <c r="K99" s="243"/>
      <c r="L99" s="14">
        <f>L100</f>
        <v>618287</v>
      </c>
      <c r="M99" s="14">
        <f>M100</f>
        <v>0</v>
      </c>
      <c r="N99" s="14">
        <f t="shared" ref="N99" si="32">N100</f>
        <v>318287</v>
      </c>
      <c r="O99" s="35">
        <f>O100</f>
        <v>51.5</v>
      </c>
      <c r="P99" s="220"/>
    </row>
    <row r="100" spans="1:16" ht="20.25" customHeight="1" x14ac:dyDescent="0.25">
      <c r="A100" s="52" t="s">
        <v>111</v>
      </c>
      <c r="B100" s="47">
        <v>17</v>
      </c>
      <c r="C100" s="47" t="s">
        <v>22</v>
      </c>
      <c r="D100" s="47" t="s">
        <v>31</v>
      </c>
      <c r="E100" s="47" t="s">
        <v>47</v>
      </c>
      <c r="F100" s="47" t="s">
        <v>65</v>
      </c>
      <c r="G100" s="47" t="s">
        <v>38</v>
      </c>
      <c r="H100" s="47" t="s">
        <v>40</v>
      </c>
      <c r="I100" s="243" t="s">
        <v>102</v>
      </c>
      <c r="J100" s="243">
        <v>8</v>
      </c>
      <c r="K100" s="243">
        <v>2018</v>
      </c>
      <c r="L100" s="13">
        <v>618287</v>
      </c>
      <c r="M100" s="13">
        <v>0</v>
      </c>
      <c r="N100" s="13">
        <v>318287</v>
      </c>
      <c r="O100" s="30">
        <v>51.5</v>
      </c>
      <c r="P100" s="220"/>
    </row>
    <row r="101" spans="1:16" s="59" customFormat="1" ht="31.5" x14ac:dyDescent="0.25">
      <c r="A101" s="41" t="s">
        <v>70</v>
      </c>
      <c r="B101" s="58"/>
      <c r="C101" s="58"/>
      <c r="D101" s="58"/>
      <c r="E101" s="58"/>
      <c r="F101" s="58"/>
      <c r="G101" s="58"/>
      <c r="H101" s="58"/>
      <c r="I101" s="244"/>
      <c r="J101" s="244"/>
      <c r="K101" s="244"/>
      <c r="L101" s="17">
        <v>318287</v>
      </c>
      <c r="M101" s="17"/>
      <c r="N101" s="17">
        <v>318287</v>
      </c>
      <c r="O101" s="31">
        <v>100</v>
      </c>
      <c r="P101" s="220"/>
    </row>
    <row r="102" spans="1:16" x14ac:dyDescent="0.25">
      <c r="A102" s="9" t="s">
        <v>112</v>
      </c>
      <c r="B102" s="47"/>
      <c r="C102" s="47"/>
      <c r="D102" s="47"/>
      <c r="E102" s="47"/>
      <c r="F102" s="47"/>
      <c r="G102" s="47"/>
      <c r="H102" s="47"/>
      <c r="I102" s="243"/>
      <c r="J102" s="243"/>
      <c r="K102" s="243"/>
      <c r="L102" s="14">
        <f>L103+L105+L107</f>
        <v>1752000</v>
      </c>
      <c r="M102" s="14">
        <f t="shared" ref="M102:N102" si="33">M103+M105+M107</f>
        <v>0</v>
      </c>
      <c r="N102" s="14">
        <f t="shared" si="33"/>
        <v>1175298</v>
      </c>
      <c r="O102" s="35">
        <v>67.099999999999994</v>
      </c>
      <c r="P102" s="220"/>
    </row>
    <row r="103" spans="1:16" ht="18.75" customHeight="1" x14ac:dyDescent="0.25">
      <c r="A103" s="36" t="s">
        <v>113</v>
      </c>
      <c r="B103" s="47">
        <v>17</v>
      </c>
      <c r="C103" s="47" t="s">
        <v>22</v>
      </c>
      <c r="D103" s="47" t="s">
        <v>31</v>
      </c>
      <c r="E103" s="47" t="s">
        <v>47</v>
      </c>
      <c r="F103" s="47" t="s">
        <v>65</v>
      </c>
      <c r="G103" s="47" t="s">
        <v>38</v>
      </c>
      <c r="H103" s="47" t="s">
        <v>40</v>
      </c>
      <c r="I103" s="243" t="s">
        <v>102</v>
      </c>
      <c r="J103" s="243">
        <v>3.56</v>
      </c>
      <c r="K103" s="243">
        <v>2017</v>
      </c>
      <c r="L103" s="13">
        <v>576000</v>
      </c>
      <c r="M103" s="13">
        <v>0</v>
      </c>
      <c r="N103" s="13">
        <v>380730</v>
      </c>
      <c r="O103" s="30">
        <v>66.099999999999994</v>
      </c>
      <c r="P103" s="220"/>
    </row>
    <row r="104" spans="1:16" ht="31.5" x14ac:dyDescent="0.25">
      <c r="A104" s="41" t="s">
        <v>70</v>
      </c>
      <c r="B104" s="47"/>
      <c r="C104" s="47"/>
      <c r="D104" s="47"/>
      <c r="E104" s="47"/>
      <c r="F104" s="47"/>
      <c r="G104" s="47"/>
      <c r="H104" s="47"/>
      <c r="I104" s="243"/>
      <c r="J104" s="243"/>
      <c r="K104" s="245"/>
      <c r="L104" s="17">
        <v>276000</v>
      </c>
      <c r="M104" s="17"/>
      <c r="N104" s="17">
        <v>276000</v>
      </c>
      <c r="O104" s="31">
        <v>100</v>
      </c>
      <c r="P104" s="220"/>
    </row>
    <row r="105" spans="1:16" ht="21" customHeight="1" x14ac:dyDescent="0.25">
      <c r="A105" s="36" t="s">
        <v>114</v>
      </c>
      <c r="B105" s="47">
        <v>17</v>
      </c>
      <c r="C105" s="47" t="s">
        <v>22</v>
      </c>
      <c r="D105" s="47" t="s">
        <v>31</v>
      </c>
      <c r="E105" s="47" t="s">
        <v>47</v>
      </c>
      <c r="F105" s="47" t="s">
        <v>65</v>
      </c>
      <c r="G105" s="47" t="s">
        <v>38</v>
      </c>
      <c r="H105" s="47" t="s">
        <v>40</v>
      </c>
      <c r="I105" s="243" t="s">
        <v>102</v>
      </c>
      <c r="J105" s="243">
        <v>4</v>
      </c>
      <c r="K105" s="243">
        <v>2017</v>
      </c>
      <c r="L105" s="13">
        <v>600000</v>
      </c>
      <c r="M105" s="13">
        <v>0</v>
      </c>
      <c r="N105" s="13">
        <v>413838</v>
      </c>
      <c r="O105" s="30">
        <v>69</v>
      </c>
      <c r="P105" s="220"/>
    </row>
    <row r="106" spans="1:16" ht="31.5" x14ac:dyDescent="0.25">
      <c r="A106" s="41" t="s">
        <v>70</v>
      </c>
      <c r="B106" s="47"/>
      <c r="C106" s="47"/>
      <c r="D106" s="47"/>
      <c r="E106" s="47"/>
      <c r="F106" s="47"/>
      <c r="G106" s="47"/>
      <c r="H106" s="47"/>
      <c r="I106" s="243"/>
      <c r="J106" s="243"/>
      <c r="K106" s="243"/>
      <c r="L106" s="17">
        <v>300000</v>
      </c>
      <c r="M106" s="17"/>
      <c r="N106" s="17">
        <v>300000</v>
      </c>
      <c r="O106" s="31">
        <v>100</v>
      </c>
      <c r="P106" s="220"/>
    </row>
    <row r="107" spans="1:16" ht="21" customHeight="1" x14ac:dyDescent="0.25">
      <c r="A107" s="36" t="s">
        <v>115</v>
      </c>
      <c r="B107" s="47" t="s">
        <v>92</v>
      </c>
      <c r="C107" s="47" t="s">
        <v>22</v>
      </c>
      <c r="D107" s="47" t="s">
        <v>31</v>
      </c>
      <c r="E107" s="47" t="s">
        <v>47</v>
      </c>
      <c r="F107" s="47" t="s">
        <v>65</v>
      </c>
      <c r="G107" s="47" t="s">
        <v>38</v>
      </c>
      <c r="H107" s="47" t="s">
        <v>40</v>
      </c>
      <c r="I107" s="243" t="s">
        <v>102</v>
      </c>
      <c r="J107" s="243">
        <v>3.5</v>
      </c>
      <c r="K107" s="243">
        <v>2017</v>
      </c>
      <c r="L107" s="13">
        <v>576000</v>
      </c>
      <c r="M107" s="13">
        <v>0</v>
      </c>
      <c r="N107" s="13">
        <v>380730</v>
      </c>
      <c r="O107" s="30">
        <v>66.099999999999994</v>
      </c>
      <c r="P107" s="220"/>
    </row>
    <row r="108" spans="1:16" ht="31.5" x14ac:dyDescent="0.25">
      <c r="A108" s="41" t="s">
        <v>70</v>
      </c>
      <c r="B108" s="47"/>
      <c r="C108" s="47"/>
      <c r="D108" s="47"/>
      <c r="E108" s="47"/>
      <c r="F108" s="47"/>
      <c r="G108" s="47"/>
      <c r="H108" s="47"/>
      <c r="I108" s="243"/>
      <c r="J108" s="243"/>
      <c r="K108" s="243"/>
      <c r="L108" s="17">
        <v>276000</v>
      </c>
      <c r="M108" s="17"/>
      <c r="N108" s="17">
        <v>276000</v>
      </c>
      <c r="O108" s="31">
        <v>100</v>
      </c>
      <c r="P108" s="220"/>
    </row>
    <row r="109" spans="1:16" ht="31.5" x14ac:dyDescent="0.25">
      <c r="A109" s="12" t="s">
        <v>116</v>
      </c>
      <c r="B109" s="42" t="s">
        <v>92</v>
      </c>
      <c r="C109" s="42" t="s">
        <v>22</v>
      </c>
      <c r="D109" s="42" t="s">
        <v>31</v>
      </c>
      <c r="E109" s="42" t="s">
        <v>47</v>
      </c>
      <c r="F109" s="42" t="s">
        <v>65</v>
      </c>
      <c r="G109" s="42" t="s">
        <v>38</v>
      </c>
      <c r="H109" s="42" t="s">
        <v>40</v>
      </c>
      <c r="I109" s="243"/>
      <c r="J109" s="243"/>
      <c r="K109" s="243"/>
      <c r="L109" s="14">
        <f>L110+L112+L114+L117+L120</f>
        <v>13105206</v>
      </c>
      <c r="M109" s="14">
        <f t="shared" ref="M109:N109" si="34">M110+M112+M114+M117+M120</f>
        <v>862000</v>
      </c>
      <c r="N109" s="14">
        <f t="shared" si="34"/>
        <v>5044926</v>
      </c>
      <c r="O109" s="28">
        <v>38.5</v>
      </c>
      <c r="P109" s="220"/>
    </row>
    <row r="110" spans="1:16" x14ac:dyDescent="0.25">
      <c r="A110" s="12" t="s">
        <v>117</v>
      </c>
      <c r="B110" s="42"/>
      <c r="C110" s="42"/>
      <c r="D110" s="42"/>
      <c r="E110" s="42"/>
      <c r="F110" s="42"/>
      <c r="G110" s="42"/>
      <c r="H110" s="42"/>
      <c r="I110" s="243"/>
      <c r="J110" s="243"/>
      <c r="K110" s="243"/>
      <c r="L110" s="14">
        <f>L111</f>
        <v>3500000</v>
      </c>
      <c r="M110" s="14">
        <f>M111</f>
        <v>0</v>
      </c>
      <c r="N110" s="14">
        <f t="shared" ref="N110:O110" si="35">N111</f>
        <v>0</v>
      </c>
      <c r="O110" s="28">
        <f t="shared" si="35"/>
        <v>0</v>
      </c>
      <c r="P110" s="220"/>
    </row>
    <row r="111" spans="1:16" ht="31.5" x14ac:dyDescent="0.25">
      <c r="A111" s="52" t="s">
        <v>118</v>
      </c>
      <c r="B111" s="47" t="s">
        <v>92</v>
      </c>
      <c r="C111" s="47" t="s">
        <v>22</v>
      </c>
      <c r="D111" s="47" t="s">
        <v>31</v>
      </c>
      <c r="E111" s="47" t="s">
        <v>47</v>
      </c>
      <c r="F111" s="47" t="s">
        <v>65</v>
      </c>
      <c r="G111" s="47" t="s">
        <v>38</v>
      </c>
      <c r="H111" s="47" t="s">
        <v>40</v>
      </c>
      <c r="I111" s="246" t="s">
        <v>119</v>
      </c>
      <c r="J111" s="243">
        <v>5.5</v>
      </c>
      <c r="K111" s="243">
        <v>2016</v>
      </c>
      <c r="L111" s="13">
        <v>3500000</v>
      </c>
      <c r="M111" s="13">
        <v>0</v>
      </c>
      <c r="N111" s="13">
        <v>0</v>
      </c>
      <c r="O111" s="55">
        <v>0</v>
      </c>
      <c r="P111" s="220"/>
    </row>
    <row r="112" spans="1:16" x14ac:dyDescent="0.25">
      <c r="A112" s="60" t="s">
        <v>120</v>
      </c>
      <c r="B112" s="47"/>
      <c r="C112" s="47"/>
      <c r="D112" s="47"/>
      <c r="E112" s="47"/>
      <c r="F112" s="47"/>
      <c r="G112" s="47"/>
      <c r="H112" s="47"/>
      <c r="I112" s="243"/>
      <c r="J112" s="243"/>
      <c r="K112" s="243"/>
      <c r="L112" s="14">
        <f>L113</f>
        <v>471000</v>
      </c>
      <c r="M112" s="14">
        <f>M113</f>
        <v>0</v>
      </c>
      <c r="N112" s="14">
        <f t="shared" ref="N112:O112" si="36">N113</f>
        <v>0</v>
      </c>
      <c r="O112" s="28">
        <f t="shared" si="36"/>
        <v>0</v>
      </c>
      <c r="P112" s="220"/>
    </row>
    <row r="113" spans="1:16" ht="18.75" customHeight="1" x14ac:dyDescent="0.25">
      <c r="A113" s="61" t="s">
        <v>121</v>
      </c>
      <c r="B113" s="47" t="s">
        <v>92</v>
      </c>
      <c r="C113" s="47" t="s">
        <v>22</v>
      </c>
      <c r="D113" s="47" t="s">
        <v>31</v>
      </c>
      <c r="E113" s="47" t="s">
        <v>47</v>
      </c>
      <c r="F113" s="47" t="s">
        <v>65</v>
      </c>
      <c r="G113" s="47" t="s">
        <v>38</v>
      </c>
      <c r="H113" s="47" t="s">
        <v>40</v>
      </c>
      <c r="I113" s="246" t="s">
        <v>119</v>
      </c>
      <c r="J113" s="246">
        <v>2.6</v>
      </c>
      <c r="K113" s="243">
        <v>2015</v>
      </c>
      <c r="L113" s="13">
        <v>471000</v>
      </c>
      <c r="M113" s="13">
        <v>0</v>
      </c>
      <c r="N113" s="13">
        <v>0</v>
      </c>
      <c r="O113" s="55">
        <v>0</v>
      </c>
      <c r="P113" s="220"/>
    </row>
    <row r="114" spans="1:16" x14ac:dyDescent="0.25">
      <c r="A114" s="62" t="s">
        <v>122</v>
      </c>
      <c r="B114" s="47"/>
      <c r="C114" s="47"/>
      <c r="D114" s="47"/>
      <c r="E114" s="47"/>
      <c r="F114" s="47"/>
      <c r="G114" s="47"/>
      <c r="H114" s="47"/>
      <c r="I114" s="243"/>
      <c r="J114" s="243"/>
      <c r="K114" s="243"/>
      <c r="L114" s="14">
        <f>L115+L116</f>
        <v>2654000</v>
      </c>
      <c r="M114" s="14">
        <f>M115+M116</f>
        <v>862000</v>
      </c>
      <c r="N114" s="14">
        <f>N115+N116</f>
        <v>0</v>
      </c>
      <c r="O114" s="55">
        <v>0</v>
      </c>
      <c r="P114" s="220"/>
    </row>
    <row r="115" spans="1:16" ht="23.25" customHeight="1" x14ac:dyDescent="0.25">
      <c r="A115" s="52" t="s">
        <v>123</v>
      </c>
      <c r="B115" s="47" t="s">
        <v>92</v>
      </c>
      <c r="C115" s="47" t="s">
        <v>22</v>
      </c>
      <c r="D115" s="47" t="s">
        <v>31</v>
      </c>
      <c r="E115" s="47" t="s">
        <v>47</v>
      </c>
      <c r="F115" s="47" t="s">
        <v>65</v>
      </c>
      <c r="G115" s="47" t="s">
        <v>38</v>
      </c>
      <c r="H115" s="47" t="s">
        <v>40</v>
      </c>
      <c r="I115" s="246" t="s">
        <v>119</v>
      </c>
      <c r="J115" s="246">
        <v>2.36</v>
      </c>
      <c r="K115" s="243">
        <v>2016</v>
      </c>
      <c r="L115" s="13">
        <v>1724000</v>
      </c>
      <c r="M115" s="13">
        <v>862000</v>
      </c>
      <c r="N115" s="13">
        <v>0</v>
      </c>
      <c r="O115" s="55">
        <v>0</v>
      </c>
      <c r="P115" s="220"/>
    </row>
    <row r="116" spans="1:16" ht="31.5" x14ac:dyDescent="0.25">
      <c r="A116" s="63" t="s">
        <v>124</v>
      </c>
      <c r="B116" s="47" t="s">
        <v>92</v>
      </c>
      <c r="C116" s="47" t="s">
        <v>22</v>
      </c>
      <c r="D116" s="47" t="s">
        <v>31</v>
      </c>
      <c r="E116" s="47" t="s">
        <v>47</v>
      </c>
      <c r="F116" s="47" t="s">
        <v>65</v>
      </c>
      <c r="G116" s="47" t="s">
        <v>38</v>
      </c>
      <c r="H116" s="47" t="s">
        <v>40</v>
      </c>
      <c r="I116" s="246" t="s">
        <v>119</v>
      </c>
      <c r="J116" s="243">
        <v>5.19</v>
      </c>
      <c r="K116" s="243">
        <v>2017</v>
      </c>
      <c r="L116" s="13">
        <v>930000</v>
      </c>
      <c r="M116" s="13">
        <v>0</v>
      </c>
      <c r="N116" s="13">
        <v>0</v>
      </c>
      <c r="O116" s="55">
        <v>0</v>
      </c>
      <c r="P116" s="220"/>
    </row>
    <row r="117" spans="1:16" x14ac:dyDescent="0.25">
      <c r="A117" s="60" t="s">
        <v>125</v>
      </c>
      <c r="B117" s="242"/>
      <c r="C117" s="242"/>
      <c r="D117" s="242"/>
      <c r="E117" s="242"/>
      <c r="F117" s="242"/>
      <c r="G117" s="242"/>
      <c r="H117" s="242"/>
      <c r="I117" s="246"/>
      <c r="J117" s="246"/>
      <c r="K117" s="243"/>
      <c r="L117" s="14">
        <f>L118</f>
        <v>5933732</v>
      </c>
      <c r="M117" s="14"/>
      <c r="N117" s="14">
        <f t="shared" ref="N117" si="37">N118</f>
        <v>4498452</v>
      </c>
      <c r="O117" s="28">
        <f>O118</f>
        <v>75.8</v>
      </c>
      <c r="P117" s="220"/>
    </row>
    <row r="118" spans="1:16" ht="20.25" customHeight="1" x14ac:dyDescent="0.25">
      <c r="A118" s="15" t="s">
        <v>126</v>
      </c>
      <c r="B118" s="47" t="s">
        <v>92</v>
      </c>
      <c r="C118" s="47" t="s">
        <v>22</v>
      </c>
      <c r="D118" s="47" t="s">
        <v>31</v>
      </c>
      <c r="E118" s="47" t="s">
        <v>47</v>
      </c>
      <c r="F118" s="47" t="s">
        <v>65</v>
      </c>
      <c r="G118" s="47" t="s">
        <v>38</v>
      </c>
      <c r="H118" s="47" t="s">
        <v>40</v>
      </c>
      <c r="I118" s="246" t="s">
        <v>119</v>
      </c>
      <c r="J118" s="243">
        <v>0.6</v>
      </c>
      <c r="K118" s="243">
        <v>2015</v>
      </c>
      <c r="L118" s="13">
        <v>5933732</v>
      </c>
      <c r="M118" s="13">
        <v>0</v>
      </c>
      <c r="N118" s="13">
        <v>4498452</v>
      </c>
      <c r="O118" s="55">
        <v>75.8</v>
      </c>
      <c r="P118" s="220"/>
    </row>
    <row r="119" spans="1:16" ht="31.5" x14ac:dyDescent="0.25">
      <c r="A119" s="41" t="s">
        <v>70</v>
      </c>
      <c r="B119" s="56"/>
      <c r="C119" s="56"/>
      <c r="D119" s="56"/>
      <c r="E119" s="56"/>
      <c r="F119" s="56"/>
      <c r="G119" s="56"/>
      <c r="H119" s="56"/>
      <c r="I119" s="247"/>
      <c r="J119" s="248"/>
      <c r="K119" s="248"/>
      <c r="L119" s="17">
        <v>4468732</v>
      </c>
      <c r="M119" s="17"/>
      <c r="N119" s="17">
        <v>4468732</v>
      </c>
      <c r="O119" s="99">
        <v>100</v>
      </c>
      <c r="P119" s="220"/>
    </row>
    <row r="120" spans="1:16" x14ac:dyDescent="0.25">
      <c r="A120" s="67" t="s">
        <v>127</v>
      </c>
      <c r="B120" s="139"/>
      <c r="C120" s="139"/>
      <c r="D120" s="139"/>
      <c r="E120" s="139"/>
      <c r="F120" s="139"/>
      <c r="G120" s="139"/>
      <c r="H120" s="139"/>
      <c r="I120" s="247"/>
      <c r="J120" s="247"/>
      <c r="K120" s="248"/>
      <c r="L120" s="14">
        <f>L121</f>
        <v>546474</v>
      </c>
      <c r="M120" s="14">
        <f t="shared" ref="M120:O120" si="38">M121</f>
        <v>0</v>
      </c>
      <c r="N120" s="14">
        <f t="shared" si="38"/>
        <v>546474</v>
      </c>
      <c r="O120" s="28">
        <f t="shared" si="38"/>
        <v>100</v>
      </c>
      <c r="P120" s="220"/>
    </row>
    <row r="121" spans="1:16" ht="24.75" customHeight="1" x14ac:dyDescent="0.25">
      <c r="A121" s="68" t="s">
        <v>128</v>
      </c>
      <c r="B121" s="56" t="s">
        <v>92</v>
      </c>
      <c r="C121" s="56" t="s">
        <v>22</v>
      </c>
      <c r="D121" s="56" t="s">
        <v>31</v>
      </c>
      <c r="E121" s="56" t="s">
        <v>47</v>
      </c>
      <c r="F121" s="56" t="s">
        <v>65</v>
      </c>
      <c r="G121" s="56" t="s">
        <v>38</v>
      </c>
      <c r="H121" s="56" t="s">
        <v>40</v>
      </c>
      <c r="I121" s="277" t="s">
        <v>129</v>
      </c>
      <c r="J121" s="248">
        <v>5.2320000000000002</v>
      </c>
      <c r="K121" s="248">
        <v>2015</v>
      </c>
      <c r="L121" s="13">
        <v>546474</v>
      </c>
      <c r="M121" s="13">
        <v>0</v>
      </c>
      <c r="N121" s="13">
        <v>546474</v>
      </c>
      <c r="O121" s="55">
        <v>100</v>
      </c>
      <c r="P121" s="220"/>
    </row>
    <row r="122" spans="1:16" ht="31.5" x14ac:dyDescent="0.25">
      <c r="A122" s="41" t="s">
        <v>70</v>
      </c>
      <c r="B122" s="56"/>
      <c r="C122" s="56"/>
      <c r="D122" s="56"/>
      <c r="E122" s="56"/>
      <c r="F122" s="56"/>
      <c r="G122" s="56"/>
      <c r="H122" s="56"/>
      <c r="I122" s="247"/>
      <c r="J122" s="248"/>
      <c r="K122" s="248"/>
      <c r="L122" s="17">
        <v>546474</v>
      </c>
      <c r="M122" s="17"/>
      <c r="N122" s="17">
        <v>546474</v>
      </c>
      <c r="O122" s="99">
        <v>100</v>
      </c>
      <c r="P122" s="220"/>
    </row>
    <row r="123" spans="1:16" ht="63" x14ac:dyDescent="0.25">
      <c r="A123" s="84" t="s">
        <v>130</v>
      </c>
      <c r="B123" s="64" t="s">
        <v>131</v>
      </c>
      <c r="C123" s="64"/>
      <c r="D123" s="242" t="s">
        <v>36</v>
      </c>
      <c r="E123" s="242" t="s">
        <v>36</v>
      </c>
      <c r="F123" s="242" t="s">
        <v>36</v>
      </c>
      <c r="G123" s="242" t="s">
        <v>36</v>
      </c>
      <c r="H123" s="242" t="s">
        <v>36</v>
      </c>
      <c r="I123" s="242"/>
      <c r="J123" s="242"/>
      <c r="K123" s="242"/>
      <c r="L123" s="14">
        <f>L124+L132+L225+L266</f>
        <v>179481394.92000002</v>
      </c>
      <c r="M123" s="14">
        <f>M124+M132+M225+M266</f>
        <v>6167872.5999999996</v>
      </c>
      <c r="N123" s="14">
        <f>N124+N132+N225+N266</f>
        <v>72300525.200000003</v>
      </c>
      <c r="O123" s="28">
        <v>40.299999999999997</v>
      </c>
      <c r="P123" s="220"/>
    </row>
    <row r="124" spans="1:16" ht="31.5" x14ac:dyDescent="0.25">
      <c r="A124" s="84" t="s">
        <v>34</v>
      </c>
      <c r="B124" s="65" t="s">
        <v>131</v>
      </c>
      <c r="C124" s="65" t="s">
        <v>29</v>
      </c>
      <c r="D124" s="85" t="s">
        <v>31</v>
      </c>
      <c r="E124" s="85"/>
      <c r="F124" s="85"/>
      <c r="G124" s="85"/>
      <c r="H124" s="85"/>
      <c r="I124" s="85"/>
      <c r="J124" s="85"/>
      <c r="K124" s="85"/>
      <c r="L124" s="14">
        <f>L125</f>
        <v>442865</v>
      </c>
      <c r="M124" s="14">
        <f>M125</f>
        <v>0</v>
      </c>
      <c r="N124" s="14">
        <f t="shared" ref="N124:N129" si="39">N125</f>
        <v>442865</v>
      </c>
      <c r="O124" s="28">
        <v>100</v>
      </c>
      <c r="P124" s="220"/>
    </row>
    <row r="125" spans="1:16" ht="31.5" x14ac:dyDescent="0.25">
      <c r="A125" s="84" t="s">
        <v>35</v>
      </c>
      <c r="B125" s="65" t="s">
        <v>131</v>
      </c>
      <c r="C125" s="65" t="s">
        <v>29</v>
      </c>
      <c r="D125" s="85" t="s">
        <v>31</v>
      </c>
      <c r="E125" s="85"/>
      <c r="F125" s="85"/>
      <c r="G125" s="85"/>
      <c r="H125" s="85"/>
      <c r="I125" s="85"/>
      <c r="J125" s="85"/>
      <c r="K125" s="85"/>
      <c r="L125" s="14">
        <f t="shared" ref="L125:M129" si="40">L126</f>
        <v>442865</v>
      </c>
      <c r="M125" s="14">
        <f t="shared" si="40"/>
        <v>0</v>
      </c>
      <c r="N125" s="14">
        <f t="shared" si="39"/>
        <v>442865</v>
      </c>
      <c r="O125" s="28">
        <v>100</v>
      </c>
      <c r="P125" s="220"/>
    </row>
    <row r="126" spans="1:16" x14ac:dyDescent="0.25">
      <c r="A126" s="84" t="s">
        <v>95</v>
      </c>
      <c r="B126" s="65" t="s">
        <v>131</v>
      </c>
      <c r="C126" s="65" t="s">
        <v>29</v>
      </c>
      <c r="D126" s="85" t="s">
        <v>31</v>
      </c>
      <c r="E126" s="85" t="s">
        <v>96</v>
      </c>
      <c r="F126" s="85"/>
      <c r="G126" s="85"/>
      <c r="H126" s="85"/>
      <c r="I126" s="85"/>
      <c r="J126" s="85"/>
      <c r="K126" s="85"/>
      <c r="L126" s="14">
        <f t="shared" si="40"/>
        <v>442865</v>
      </c>
      <c r="M126" s="14">
        <f t="shared" si="40"/>
        <v>0</v>
      </c>
      <c r="N126" s="14">
        <f t="shared" si="39"/>
        <v>442865</v>
      </c>
      <c r="O126" s="28">
        <v>100</v>
      </c>
      <c r="P126" s="220"/>
    </row>
    <row r="127" spans="1:16" ht="25.5" customHeight="1" x14ac:dyDescent="0.25">
      <c r="A127" s="84" t="s">
        <v>132</v>
      </c>
      <c r="B127" s="65" t="s">
        <v>131</v>
      </c>
      <c r="C127" s="65" t="s">
        <v>29</v>
      </c>
      <c r="D127" s="85" t="s">
        <v>31</v>
      </c>
      <c r="E127" s="85" t="s">
        <v>96</v>
      </c>
      <c r="F127" s="85" t="s">
        <v>133</v>
      </c>
      <c r="G127" s="85"/>
      <c r="H127" s="85"/>
      <c r="I127" s="85"/>
      <c r="J127" s="85"/>
      <c r="K127" s="85"/>
      <c r="L127" s="14">
        <f t="shared" si="40"/>
        <v>442865</v>
      </c>
      <c r="M127" s="14">
        <f t="shared" si="40"/>
        <v>0</v>
      </c>
      <c r="N127" s="14">
        <f t="shared" si="39"/>
        <v>442865</v>
      </c>
      <c r="O127" s="28">
        <v>100</v>
      </c>
      <c r="P127" s="220"/>
    </row>
    <row r="128" spans="1:16" ht="31.5" x14ac:dyDescent="0.25">
      <c r="A128" s="84" t="s">
        <v>37</v>
      </c>
      <c r="B128" s="65" t="s">
        <v>131</v>
      </c>
      <c r="C128" s="65" t="s">
        <v>29</v>
      </c>
      <c r="D128" s="85" t="s">
        <v>31</v>
      </c>
      <c r="E128" s="85" t="s">
        <v>96</v>
      </c>
      <c r="F128" s="85" t="s">
        <v>133</v>
      </c>
      <c r="G128" s="85" t="s">
        <v>38</v>
      </c>
      <c r="H128" s="85"/>
      <c r="I128" s="85"/>
      <c r="J128" s="85"/>
      <c r="K128" s="85"/>
      <c r="L128" s="14">
        <f t="shared" si="40"/>
        <v>442865</v>
      </c>
      <c r="M128" s="14">
        <f t="shared" si="40"/>
        <v>0</v>
      </c>
      <c r="N128" s="14">
        <f t="shared" si="39"/>
        <v>442865</v>
      </c>
      <c r="O128" s="28">
        <v>100</v>
      </c>
      <c r="P128" s="220"/>
    </row>
    <row r="129" spans="1:16" ht="47.25" x14ac:dyDescent="0.25">
      <c r="A129" s="84" t="s">
        <v>134</v>
      </c>
      <c r="B129" s="65" t="s">
        <v>131</v>
      </c>
      <c r="C129" s="65" t="s">
        <v>29</v>
      </c>
      <c r="D129" s="85" t="s">
        <v>31</v>
      </c>
      <c r="E129" s="85" t="s">
        <v>96</v>
      </c>
      <c r="F129" s="85" t="s">
        <v>133</v>
      </c>
      <c r="G129" s="85" t="s">
        <v>38</v>
      </c>
      <c r="H129" s="85" t="s">
        <v>40</v>
      </c>
      <c r="I129" s="85"/>
      <c r="J129" s="85"/>
      <c r="K129" s="85"/>
      <c r="L129" s="14">
        <f t="shared" si="40"/>
        <v>442865</v>
      </c>
      <c r="M129" s="14">
        <f t="shared" si="40"/>
        <v>0</v>
      </c>
      <c r="N129" s="14">
        <f t="shared" si="39"/>
        <v>442865</v>
      </c>
      <c r="O129" s="28">
        <v>100</v>
      </c>
      <c r="P129" s="220"/>
    </row>
    <row r="130" spans="1:16" ht="47.25" x14ac:dyDescent="0.25">
      <c r="A130" s="86" t="s">
        <v>135</v>
      </c>
      <c r="B130" s="70" t="s">
        <v>131</v>
      </c>
      <c r="C130" s="70" t="s">
        <v>29</v>
      </c>
      <c r="D130" s="87" t="s">
        <v>31</v>
      </c>
      <c r="E130" s="87" t="s">
        <v>96</v>
      </c>
      <c r="F130" s="87" t="s">
        <v>133</v>
      </c>
      <c r="G130" s="87" t="s">
        <v>38</v>
      </c>
      <c r="H130" s="87" t="s">
        <v>40</v>
      </c>
      <c r="I130" s="87" t="s">
        <v>136</v>
      </c>
      <c r="J130" s="87" t="s">
        <v>137</v>
      </c>
      <c r="K130" s="85"/>
      <c r="L130" s="13">
        <v>442865</v>
      </c>
      <c r="M130" s="13">
        <v>0</v>
      </c>
      <c r="N130" s="13">
        <v>442865</v>
      </c>
      <c r="O130" s="55">
        <v>100</v>
      </c>
      <c r="P130" s="220"/>
    </row>
    <row r="131" spans="1:16" ht="31.5" x14ac:dyDescent="0.25">
      <c r="A131" s="41" t="s">
        <v>70</v>
      </c>
      <c r="B131" s="65"/>
      <c r="C131" s="65"/>
      <c r="D131" s="85"/>
      <c r="E131" s="85"/>
      <c r="F131" s="85"/>
      <c r="G131" s="85"/>
      <c r="H131" s="85"/>
      <c r="I131" s="85"/>
      <c r="J131" s="85"/>
      <c r="K131" s="85"/>
      <c r="L131" s="17">
        <v>442865</v>
      </c>
      <c r="M131" s="13"/>
      <c r="N131" s="17">
        <v>442865</v>
      </c>
      <c r="O131" s="99">
        <v>100</v>
      </c>
      <c r="P131" s="220"/>
    </row>
    <row r="132" spans="1:16" ht="78.75" x14ac:dyDescent="0.25">
      <c r="A132" s="84" t="s">
        <v>138</v>
      </c>
      <c r="B132" s="64" t="s">
        <v>131</v>
      </c>
      <c r="C132" s="64" t="s">
        <v>16</v>
      </c>
      <c r="D132" s="242" t="s">
        <v>36</v>
      </c>
      <c r="E132" s="242" t="s">
        <v>36</v>
      </c>
      <c r="F132" s="242" t="s">
        <v>36</v>
      </c>
      <c r="G132" s="242" t="s">
        <v>36</v>
      </c>
      <c r="H132" s="242" t="s">
        <v>36</v>
      </c>
      <c r="I132" s="242"/>
      <c r="J132" s="242"/>
      <c r="K132" s="242"/>
      <c r="L132" s="14">
        <f>L133+L134</f>
        <v>84755200.020000011</v>
      </c>
      <c r="M132" s="14">
        <f t="shared" ref="M132:N132" si="41">M133+M134</f>
        <v>5474707.5</v>
      </c>
      <c r="N132" s="14">
        <f t="shared" si="41"/>
        <v>23213726.52</v>
      </c>
      <c r="O132" s="28">
        <v>27.4</v>
      </c>
      <c r="P132" s="220"/>
    </row>
    <row r="133" spans="1:16" s="122" customFormat="1" x14ac:dyDescent="0.25">
      <c r="A133" s="119" t="s">
        <v>50</v>
      </c>
      <c r="B133" s="120" t="s">
        <v>131</v>
      </c>
      <c r="C133" s="120">
        <v>1</v>
      </c>
      <c r="D133" s="120">
        <v>814</v>
      </c>
      <c r="E133" s="249"/>
      <c r="F133" s="249"/>
      <c r="G133" s="249"/>
      <c r="H133" s="249"/>
      <c r="I133" s="249"/>
      <c r="J133" s="249"/>
      <c r="K133" s="249"/>
      <c r="L133" s="121">
        <v>16000000</v>
      </c>
      <c r="M133" s="121">
        <v>0</v>
      </c>
      <c r="N133" s="121">
        <v>0</v>
      </c>
      <c r="O133" s="219">
        <v>0</v>
      </c>
      <c r="P133" s="220"/>
    </row>
    <row r="134" spans="1:16" ht="31.5" x14ac:dyDescent="0.25">
      <c r="A134" s="84" t="s">
        <v>34</v>
      </c>
      <c r="B134" s="64" t="s">
        <v>131</v>
      </c>
      <c r="C134" s="64">
        <v>1</v>
      </c>
      <c r="D134" s="64" t="s">
        <v>31</v>
      </c>
      <c r="E134" s="88" t="s">
        <v>36</v>
      </c>
      <c r="F134" s="88" t="s">
        <v>36</v>
      </c>
      <c r="G134" s="88" t="s">
        <v>36</v>
      </c>
      <c r="H134" s="88" t="s">
        <v>36</v>
      </c>
      <c r="I134" s="88"/>
      <c r="J134" s="88"/>
      <c r="K134" s="88"/>
      <c r="L134" s="14">
        <f>L135</f>
        <v>68755200.020000011</v>
      </c>
      <c r="M134" s="14">
        <f t="shared" ref="M134:O134" si="42">M135</f>
        <v>5474707.5</v>
      </c>
      <c r="N134" s="14">
        <f t="shared" si="42"/>
        <v>23213726.52</v>
      </c>
      <c r="O134" s="28">
        <f t="shared" si="42"/>
        <v>33.799999999999997</v>
      </c>
      <c r="P134" s="220"/>
    </row>
    <row r="135" spans="1:16" ht="31.5" x14ac:dyDescent="0.25">
      <c r="A135" s="84" t="s">
        <v>35</v>
      </c>
      <c r="B135" s="64">
        <v>19</v>
      </c>
      <c r="C135" s="64">
        <v>1</v>
      </c>
      <c r="D135" s="64">
        <v>819</v>
      </c>
      <c r="E135" s="88"/>
      <c r="F135" s="88"/>
      <c r="G135" s="88"/>
      <c r="H135" s="88"/>
      <c r="I135" s="88"/>
      <c r="J135" s="88"/>
      <c r="K135" s="88"/>
      <c r="L135" s="14">
        <f>L136+L212</f>
        <v>68755200.020000011</v>
      </c>
      <c r="M135" s="14">
        <f>M136+M212</f>
        <v>5474707.5</v>
      </c>
      <c r="N135" s="14">
        <f>N136+N212</f>
        <v>23213726.52</v>
      </c>
      <c r="O135" s="28">
        <v>33.799999999999997</v>
      </c>
      <c r="P135" s="220"/>
    </row>
    <row r="136" spans="1:16" x14ac:dyDescent="0.25">
      <c r="A136" s="84" t="s">
        <v>107</v>
      </c>
      <c r="B136" s="64" t="s">
        <v>131</v>
      </c>
      <c r="C136" s="64" t="s">
        <v>16</v>
      </c>
      <c r="D136" s="64" t="s">
        <v>31</v>
      </c>
      <c r="E136" s="64" t="s">
        <v>47</v>
      </c>
      <c r="F136" s="88" t="s">
        <v>36</v>
      </c>
      <c r="G136" s="88" t="s">
        <v>36</v>
      </c>
      <c r="H136" s="88" t="s">
        <v>36</v>
      </c>
      <c r="I136" s="88"/>
      <c r="J136" s="88"/>
      <c r="K136" s="88"/>
      <c r="L136" s="14">
        <f>L137</f>
        <v>63109383.020000003</v>
      </c>
      <c r="M136" s="14">
        <f t="shared" ref="M136:N138" si="43">M137</f>
        <v>5474707.5</v>
      </c>
      <c r="N136" s="14">
        <f t="shared" si="43"/>
        <v>17567909.52</v>
      </c>
      <c r="O136" s="28">
        <v>27.8</v>
      </c>
      <c r="P136" s="220"/>
    </row>
    <row r="137" spans="1:16" x14ac:dyDescent="0.25">
      <c r="A137" s="84" t="s">
        <v>108</v>
      </c>
      <c r="B137" s="64" t="s">
        <v>131</v>
      </c>
      <c r="C137" s="64" t="s">
        <v>16</v>
      </c>
      <c r="D137" s="64" t="s">
        <v>31</v>
      </c>
      <c r="E137" s="64" t="s">
        <v>47</v>
      </c>
      <c r="F137" s="64" t="s">
        <v>65</v>
      </c>
      <c r="G137" s="88" t="s">
        <v>36</v>
      </c>
      <c r="H137" s="88" t="s">
        <v>36</v>
      </c>
      <c r="I137" s="88"/>
      <c r="J137" s="88"/>
      <c r="K137" s="88"/>
      <c r="L137" s="14">
        <f t="shared" ref="L137:L138" si="44">L138</f>
        <v>63109383.020000003</v>
      </c>
      <c r="M137" s="14">
        <f t="shared" si="43"/>
        <v>5474707.5</v>
      </c>
      <c r="N137" s="14">
        <f t="shared" si="43"/>
        <v>17567909.52</v>
      </c>
      <c r="O137" s="28">
        <v>27.8</v>
      </c>
      <c r="P137" s="220"/>
    </row>
    <row r="138" spans="1:16" ht="31.5" x14ac:dyDescent="0.25">
      <c r="A138" s="84" t="s">
        <v>37</v>
      </c>
      <c r="B138" s="64" t="s">
        <v>131</v>
      </c>
      <c r="C138" s="64" t="s">
        <v>16</v>
      </c>
      <c r="D138" s="64" t="s">
        <v>31</v>
      </c>
      <c r="E138" s="64" t="s">
        <v>47</v>
      </c>
      <c r="F138" s="64" t="s">
        <v>65</v>
      </c>
      <c r="G138" s="64" t="s">
        <v>38</v>
      </c>
      <c r="H138" s="88" t="s">
        <v>36</v>
      </c>
      <c r="I138" s="88"/>
      <c r="J138" s="88"/>
      <c r="K138" s="88"/>
      <c r="L138" s="14">
        <f t="shared" si="44"/>
        <v>63109383.020000003</v>
      </c>
      <c r="M138" s="14">
        <f t="shared" si="43"/>
        <v>5474707.5</v>
      </c>
      <c r="N138" s="14">
        <f t="shared" si="43"/>
        <v>17567909.52</v>
      </c>
      <c r="O138" s="28">
        <v>27.8</v>
      </c>
      <c r="P138" s="220"/>
    </row>
    <row r="139" spans="1:16" ht="47.25" x14ac:dyDescent="0.25">
      <c r="A139" s="84" t="s">
        <v>39</v>
      </c>
      <c r="B139" s="64" t="s">
        <v>131</v>
      </c>
      <c r="C139" s="64" t="s">
        <v>16</v>
      </c>
      <c r="D139" s="64" t="s">
        <v>31</v>
      </c>
      <c r="E139" s="64" t="s">
        <v>47</v>
      </c>
      <c r="F139" s="64" t="s">
        <v>65</v>
      </c>
      <c r="G139" s="64" t="s">
        <v>38</v>
      </c>
      <c r="H139" s="64" t="s">
        <v>40</v>
      </c>
      <c r="I139" s="64"/>
      <c r="J139" s="64"/>
      <c r="K139" s="64"/>
      <c r="L139" s="14">
        <f>L140+L169</f>
        <v>63109383.020000003</v>
      </c>
      <c r="M139" s="14">
        <f t="shared" ref="M139:N139" si="45">M140+M169</f>
        <v>5474707.5</v>
      </c>
      <c r="N139" s="14">
        <f t="shared" si="45"/>
        <v>17567909.52</v>
      </c>
      <c r="O139" s="28">
        <v>27.8</v>
      </c>
      <c r="P139" s="220"/>
    </row>
    <row r="140" spans="1:16" ht="31.5" x14ac:dyDescent="0.25">
      <c r="A140" s="89" t="s">
        <v>109</v>
      </c>
      <c r="B140" s="64" t="s">
        <v>131</v>
      </c>
      <c r="C140" s="64" t="s">
        <v>16</v>
      </c>
      <c r="D140" s="64" t="s">
        <v>31</v>
      </c>
      <c r="E140" s="64" t="s">
        <v>47</v>
      </c>
      <c r="F140" s="64" t="s">
        <v>65</v>
      </c>
      <c r="G140" s="64" t="s">
        <v>38</v>
      </c>
      <c r="H140" s="64" t="s">
        <v>40</v>
      </c>
      <c r="I140" s="248"/>
      <c r="J140" s="248"/>
      <c r="K140" s="248"/>
      <c r="L140" s="14">
        <f>L141+L145+L148+L153+L158+L162+L165</f>
        <v>5216221</v>
      </c>
      <c r="M140" s="14">
        <f t="shared" ref="M140:N140" si="46">M141+M145+M148+M153+M158+M162+M165</f>
        <v>10708.5</v>
      </c>
      <c r="N140" s="14">
        <f t="shared" si="46"/>
        <v>108081.5</v>
      </c>
      <c r="O140" s="28">
        <v>2.1</v>
      </c>
      <c r="P140" s="220"/>
    </row>
    <row r="141" spans="1:16" x14ac:dyDescent="0.25">
      <c r="A141" s="67" t="s">
        <v>139</v>
      </c>
      <c r="B141" s="64"/>
      <c r="C141" s="64"/>
      <c r="D141" s="64"/>
      <c r="E141" s="64"/>
      <c r="F141" s="64"/>
      <c r="G141" s="64"/>
      <c r="H141" s="64"/>
      <c r="I141" s="248"/>
      <c r="J141" s="248"/>
      <c r="K141" s="248"/>
      <c r="L141" s="14">
        <f>L142+L143</f>
        <v>140721</v>
      </c>
      <c r="M141" s="14">
        <f t="shared" ref="M141:N141" si="47">M142+M143</f>
        <v>3569.5</v>
      </c>
      <c r="N141" s="14">
        <f t="shared" si="47"/>
        <v>28047.5</v>
      </c>
      <c r="O141" s="28">
        <v>19.899999999999999</v>
      </c>
      <c r="P141" s="220"/>
    </row>
    <row r="142" spans="1:16" ht="22.5" customHeight="1" x14ac:dyDescent="0.25">
      <c r="A142" s="78" t="s">
        <v>140</v>
      </c>
      <c r="B142" s="56" t="s">
        <v>131</v>
      </c>
      <c r="C142" s="56" t="s">
        <v>16</v>
      </c>
      <c r="D142" s="56" t="s">
        <v>31</v>
      </c>
      <c r="E142" s="56" t="s">
        <v>47</v>
      </c>
      <c r="F142" s="56" t="s">
        <v>65</v>
      </c>
      <c r="G142" s="56" t="s">
        <v>38</v>
      </c>
      <c r="H142" s="56" t="s">
        <v>40</v>
      </c>
      <c r="I142" s="248" t="s">
        <v>102</v>
      </c>
      <c r="J142" s="248">
        <v>0.183</v>
      </c>
      <c r="K142" s="248">
        <v>2015</v>
      </c>
      <c r="L142" s="13">
        <v>24500</v>
      </c>
      <c r="M142" s="98">
        <v>0</v>
      </c>
      <c r="N142" s="13">
        <v>0</v>
      </c>
      <c r="O142" s="55">
        <v>0</v>
      </c>
      <c r="P142" s="220"/>
    </row>
    <row r="143" spans="1:16" ht="18" customHeight="1" x14ac:dyDescent="0.25">
      <c r="A143" s="78" t="s">
        <v>141</v>
      </c>
      <c r="B143" s="56" t="s">
        <v>131</v>
      </c>
      <c r="C143" s="56" t="s">
        <v>16</v>
      </c>
      <c r="D143" s="56" t="s">
        <v>31</v>
      </c>
      <c r="E143" s="56" t="s">
        <v>47</v>
      </c>
      <c r="F143" s="56" t="s">
        <v>65</v>
      </c>
      <c r="G143" s="56" t="s">
        <v>38</v>
      </c>
      <c r="H143" s="56" t="s">
        <v>40</v>
      </c>
      <c r="I143" s="248" t="s">
        <v>102</v>
      </c>
      <c r="J143" s="248">
        <v>0.8</v>
      </c>
      <c r="K143" s="248">
        <v>2015</v>
      </c>
      <c r="L143" s="13">
        <v>116221</v>
      </c>
      <c r="M143" s="13">
        <v>3569.5</v>
      </c>
      <c r="N143" s="13">
        <v>28047.5</v>
      </c>
      <c r="O143" s="55">
        <v>24.1</v>
      </c>
      <c r="P143" s="220"/>
    </row>
    <row r="144" spans="1:16" ht="31.5" x14ac:dyDescent="0.25">
      <c r="A144" s="41" t="s">
        <v>70</v>
      </c>
      <c r="B144" s="56"/>
      <c r="C144" s="56"/>
      <c r="D144" s="56"/>
      <c r="E144" s="56"/>
      <c r="F144" s="56"/>
      <c r="G144" s="56"/>
      <c r="H144" s="56"/>
      <c r="I144" s="248"/>
      <c r="J144" s="248"/>
      <c r="K144" s="248"/>
      <c r="L144" s="17">
        <v>16221</v>
      </c>
      <c r="M144" s="17"/>
      <c r="N144" s="17">
        <v>16221</v>
      </c>
      <c r="O144" s="99">
        <v>100</v>
      </c>
      <c r="P144" s="220"/>
    </row>
    <row r="145" spans="1:16" x14ac:dyDescent="0.25">
      <c r="A145" s="67" t="s">
        <v>142</v>
      </c>
      <c r="B145" s="56"/>
      <c r="C145" s="56"/>
      <c r="D145" s="56"/>
      <c r="E145" s="56"/>
      <c r="F145" s="56"/>
      <c r="G145" s="56"/>
      <c r="H145" s="56"/>
      <c r="I145" s="248"/>
      <c r="J145" s="248"/>
      <c r="K145" s="248"/>
      <c r="L145" s="14">
        <f>L146+L147</f>
        <v>1160000</v>
      </c>
      <c r="M145" s="14">
        <f>M146+M147</f>
        <v>0</v>
      </c>
      <c r="N145" s="14">
        <f t="shared" ref="N145:O145" si="48">N146+N147</f>
        <v>0</v>
      </c>
      <c r="O145" s="28">
        <f t="shared" si="48"/>
        <v>0</v>
      </c>
      <c r="P145" s="220"/>
    </row>
    <row r="146" spans="1:16" ht="20.25" customHeight="1" x14ac:dyDescent="0.25">
      <c r="A146" s="78" t="s">
        <v>143</v>
      </c>
      <c r="B146" s="56" t="s">
        <v>131</v>
      </c>
      <c r="C146" s="56" t="s">
        <v>16</v>
      </c>
      <c r="D146" s="56" t="s">
        <v>31</v>
      </c>
      <c r="E146" s="56" t="s">
        <v>47</v>
      </c>
      <c r="F146" s="56" t="s">
        <v>65</v>
      </c>
      <c r="G146" s="56" t="s">
        <v>38</v>
      </c>
      <c r="H146" s="56" t="s">
        <v>40</v>
      </c>
      <c r="I146" s="248" t="s">
        <v>102</v>
      </c>
      <c r="J146" s="248">
        <v>2</v>
      </c>
      <c r="K146" s="248">
        <v>2016</v>
      </c>
      <c r="L146" s="13">
        <v>420000</v>
      </c>
      <c r="M146" s="13">
        <v>0</v>
      </c>
      <c r="N146" s="13">
        <v>0</v>
      </c>
      <c r="O146" s="55">
        <v>0</v>
      </c>
      <c r="P146" s="220"/>
    </row>
    <row r="147" spans="1:16" ht="20.25" customHeight="1" x14ac:dyDescent="0.25">
      <c r="A147" s="78" t="s">
        <v>144</v>
      </c>
      <c r="B147" s="56" t="s">
        <v>131</v>
      </c>
      <c r="C147" s="56" t="s">
        <v>16</v>
      </c>
      <c r="D147" s="56" t="s">
        <v>31</v>
      </c>
      <c r="E147" s="56" t="s">
        <v>47</v>
      </c>
      <c r="F147" s="56" t="s">
        <v>65</v>
      </c>
      <c r="G147" s="56" t="s">
        <v>38</v>
      </c>
      <c r="H147" s="56" t="s">
        <v>40</v>
      </c>
      <c r="I147" s="248" t="s">
        <v>102</v>
      </c>
      <c r="J147" s="248">
        <v>8.9</v>
      </c>
      <c r="K147" s="248">
        <v>2016</v>
      </c>
      <c r="L147" s="13">
        <v>740000</v>
      </c>
      <c r="M147" s="13">
        <v>0</v>
      </c>
      <c r="N147" s="13">
        <v>0</v>
      </c>
      <c r="O147" s="55">
        <v>0</v>
      </c>
      <c r="P147" s="220"/>
    </row>
    <row r="148" spans="1:16" x14ac:dyDescent="0.25">
      <c r="A148" s="67" t="s">
        <v>145</v>
      </c>
      <c r="B148" s="56"/>
      <c r="C148" s="56"/>
      <c r="D148" s="56"/>
      <c r="E148" s="56"/>
      <c r="F148" s="56"/>
      <c r="G148" s="56"/>
      <c r="H148" s="56"/>
      <c r="I148" s="248"/>
      <c r="J148" s="248"/>
      <c r="K148" s="248"/>
      <c r="L148" s="14">
        <f>L149+L150+L151+L152</f>
        <v>567800</v>
      </c>
      <c r="M148" s="14">
        <v>3569.5</v>
      </c>
      <c r="N148" s="14">
        <v>3569.5</v>
      </c>
      <c r="O148" s="28">
        <v>0.6</v>
      </c>
      <c r="P148" s="220"/>
    </row>
    <row r="149" spans="1:16" ht="20.25" customHeight="1" x14ac:dyDescent="0.25">
      <c r="A149" s="78" t="s">
        <v>146</v>
      </c>
      <c r="B149" s="56" t="s">
        <v>131</v>
      </c>
      <c r="C149" s="56" t="s">
        <v>16</v>
      </c>
      <c r="D149" s="56" t="s">
        <v>31</v>
      </c>
      <c r="E149" s="56" t="s">
        <v>47</v>
      </c>
      <c r="F149" s="56" t="s">
        <v>65</v>
      </c>
      <c r="G149" s="56" t="s">
        <v>38</v>
      </c>
      <c r="H149" s="56" t="s">
        <v>40</v>
      </c>
      <c r="I149" s="248" t="s">
        <v>102</v>
      </c>
      <c r="J149" s="248">
        <v>3.0230000000000001</v>
      </c>
      <c r="K149" s="248">
        <v>2015</v>
      </c>
      <c r="L149" s="13">
        <v>127800</v>
      </c>
      <c r="M149" s="13">
        <v>0</v>
      </c>
      <c r="N149" s="13">
        <v>0</v>
      </c>
      <c r="O149" s="55">
        <v>0</v>
      </c>
      <c r="P149" s="220"/>
    </row>
    <row r="150" spans="1:16" ht="18" customHeight="1" x14ac:dyDescent="0.25">
      <c r="A150" s="78" t="s">
        <v>147</v>
      </c>
      <c r="B150" s="56" t="s">
        <v>131</v>
      </c>
      <c r="C150" s="56" t="s">
        <v>16</v>
      </c>
      <c r="D150" s="56" t="s">
        <v>31</v>
      </c>
      <c r="E150" s="56" t="s">
        <v>47</v>
      </c>
      <c r="F150" s="56" t="s">
        <v>65</v>
      </c>
      <c r="G150" s="56" t="s">
        <v>38</v>
      </c>
      <c r="H150" s="56" t="s">
        <v>40</v>
      </c>
      <c r="I150" s="248" t="s">
        <v>102</v>
      </c>
      <c r="J150" s="248">
        <v>1</v>
      </c>
      <c r="K150" s="248">
        <v>2016</v>
      </c>
      <c r="L150" s="13">
        <v>150000</v>
      </c>
      <c r="M150" s="13">
        <v>0</v>
      </c>
      <c r="N150" s="13">
        <v>0</v>
      </c>
      <c r="O150" s="55">
        <v>0</v>
      </c>
      <c r="P150" s="220"/>
    </row>
    <row r="151" spans="1:16" ht="15.75" customHeight="1" x14ac:dyDescent="0.25">
      <c r="A151" s="78" t="s">
        <v>148</v>
      </c>
      <c r="B151" s="56" t="s">
        <v>131</v>
      </c>
      <c r="C151" s="56" t="s">
        <v>16</v>
      </c>
      <c r="D151" s="56" t="s">
        <v>31</v>
      </c>
      <c r="E151" s="56" t="s">
        <v>47</v>
      </c>
      <c r="F151" s="56" t="s">
        <v>65</v>
      </c>
      <c r="G151" s="56" t="s">
        <v>38</v>
      </c>
      <c r="H151" s="56" t="s">
        <v>40</v>
      </c>
      <c r="I151" s="248" t="s">
        <v>102</v>
      </c>
      <c r="J151" s="248">
        <v>1.7</v>
      </c>
      <c r="K151" s="248">
        <v>2016</v>
      </c>
      <c r="L151" s="13">
        <v>260000</v>
      </c>
      <c r="M151" s="13">
        <v>3569.5</v>
      </c>
      <c r="N151" s="13">
        <v>3569.5</v>
      </c>
      <c r="O151" s="55">
        <v>1.4</v>
      </c>
      <c r="P151" s="220"/>
    </row>
    <row r="152" spans="1:16" ht="18.75" customHeight="1" x14ac:dyDescent="0.25">
      <c r="A152" s="78" t="s">
        <v>149</v>
      </c>
      <c r="B152" s="56" t="s">
        <v>131</v>
      </c>
      <c r="C152" s="56" t="s">
        <v>16</v>
      </c>
      <c r="D152" s="56" t="s">
        <v>31</v>
      </c>
      <c r="E152" s="56" t="s">
        <v>47</v>
      </c>
      <c r="F152" s="56" t="s">
        <v>65</v>
      </c>
      <c r="G152" s="56" t="s">
        <v>38</v>
      </c>
      <c r="H152" s="56" t="s">
        <v>40</v>
      </c>
      <c r="I152" s="248" t="s">
        <v>102</v>
      </c>
      <c r="J152" s="248"/>
      <c r="K152" s="248"/>
      <c r="L152" s="13">
        <v>30000</v>
      </c>
      <c r="M152" s="13">
        <v>0</v>
      </c>
      <c r="N152" s="13">
        <v>0</v>
      </c>
      <c r="O152" s="55">
        <v>0</v>
      </c>
      <c r="P152" s="220"/>
    </row>
    <row r="153" spans="1:16" x14ac:dyDescent="0.25">
      <c r="A153" s="67" t="s">
        <v>103</v>
      </c>
      <c r="B153" s="64"/>
      <c r="C153" s="64"/>
      <c r="D153" s="64"/>
      <c r="E153" s="64"/>
      <c r="F153" s="64"/>
      <c r="G153" s="64"/>
      <c r="H153" s="64"/>
      <c r="I153" s="248"/>
      <c r="J153" s="248"/>
      <c r="K153" s="248"/>
      <c r="L153" s="14">
        <f>L154+L155+L156+L157</f>
        <v>343400</v>
      </c>
      <c r="M153" s="14">
        <f>M154+M155+M156+M157</f>
        <v>3569.5</v>
      </c>
      <c r="N153" s="14">
        <f>N154+N155+N156+N157</f>
        <v>3569.5</v>
      </c>
      <c r="O153" s="28">
        <v>1</v>
      </c>
      <c r="P153" s="220"/>
    </row>
    <row r="154" spans="1:16" ht="31.5" x14ac:dyDescent="0.25">
      <c r="A154" s="57" t="s">
        <v>150</v>
      </c>
      <c r="B154" s="56" t="s">
        <v>131</v>
      </c>
      <c r="C154" s="56" t="s">
        <v>16</v>
      </c>
      <c r="D154" s="56" t="s">
        <v>31</v>
      </c>
      <c r="E154" s="56" t="s">
        <v>47</v>
      </c>
      <c r="F154" s="56" t="s">
        <v>65</v>
      </c>
      <c r="G154" s="56" t="s">
        <v>38</v>
      </c>
      <c r="H154" s="56" t="s">
        <v>40</v>
      </c>
      <c r="I154" s="248" t="s">
        <v>151</v>
      </c>
      <c r="J154" s="248">
        <v>750</v>
      </c>
      <c r="K154" s="248">
        <v>2015</v>
      </c>
      <c r="L154" s="13">
        <v>20300</v>
      </c>
      <c r="M154" s="13">
        <v>0</v>
      </c>
      <c r="N154" s="13">
        <v>0</v>
      </c>
      <c r="O154" s="55">
        <v>0</v>
      </c>
      <c r="P154" s="220"/>
    </row>
    <row r="155" spans="1:16" ht="18" customHeight="1" x14ac:dyDescent="0.25">
      <c r="A155" s="57" t="s">
        <v>152</v>
      </c>
      <c r="B155" s="56" t="s">
        <v>131</v>
      </c>
      <c r="C155" s="56" t="s">
        <v>16</v>
      </c>
      <c r="D155" s="56" t="s">
        <v>31</v>
      </c>
      <c r="E155" s="56" t="s">
        <v>47</v>
      </c>
      <c r="F155" s="56" t="s">
        <v>65</v>
      </c>
      <c r="G155" s="56" t="s">
        <v>38</v>
      </c>
      <c r="H155" s="56" t="s">
        <v>40</v>
      </c>
      <c r="I155" s="248" t="s">
        <v>151</v>
      </c>
      <c r="J155" s="248">
        <v>550</v>
      </c>
      <c r="K155" s="248">
        <v>2015</v>
      </c>
      <c r="L155" s="13">
        <v>46200</v>
      </c>
      <c r="M155" s="13">
        <v>0</v>
      </c>
      <c r="N155" s="13">
        <v>0</v>
      </c>
      <c r="O155" s="55">
        <v>0</v>
      </c>
      <c r="P155" s="220"/>
    </row>
    <row r="156" spans="1:16" ht="17.25" customHeight="1" x14ac:dyDescent="0.25">
      <c r="A156" s="57" t="s">
        <v>153</v>
      </c>
      <c r="B156" s="56" t="s">
        <v>131</v>
      </c>
      <c r="C156" s="56" t="s">
        <v>16</v>
      </c>
      <c r="D156" s="56" t="s">
        <v>31</v>
      </c>
      <c r="E156" s="56" t="s">
        <v>47</v>
      </c>
      <c r="F156" s="56" t="s">
        <v>65</v>
      </c>
      <c r="G156" s="56" t="s">
        <v>38</v>
      </c>
      <c r="H156" s="56" t="s">
        <v>40</v>
      </c>
      <c r="I156" s="248" t="s">
        <v>151</v>
      </c>
      <c r="J156" s="248">
        <v>300</v>
      </c>
      <c r="K156" s="248">
        <v>2015</v>
      </c>
      <c r="L156" s="13">
        <v>56900</v>
      </c>
      <c r="M156" s="13">
        <v>0</v>
      </c>
      <c r="N156" s="13">
        <v>0</v>
      </c>
      <c r="O156" s="55">
        <v>0</v>
      </c>
      <c r="P156" s="220"/>
    </row>
    <row r="157" spans="1:16" ht="18.75" customHeight="1" x14ac:dyDescent="0.25">
      <c r="A157" s="57" t="s">
        <v>154</v>
      </c>
      <c r="B157" s="56" t="s">
        <v>131</v>
      </c>
      <c r="C157" s="56" t="s">
        <v>16</v>
      </c>
      <c r="D157" s="56" t="s">
        <v>31</v>
      </c>
      <c r="E157" s="56" t="s">
        <v>47</v>
      </c>
      <c r="F157" s="56" t="s">
        <v>65</v>
      </c>
      <c r="G157" s="56" t="s">
        <v>38</v>
      </c>
      <c r="H157" s="56" t="s">
        <v>40</v>
      </c>
      <c r="I157" s="248" t="s">
        <v>102</v>
      </c>
      <c r="J157" s="248">
        <v>0.8</v>
      </c>
      <c r="K157" s="248">
        <v>2016</v>
      </c>
      <c r="L157" s="13">
        <v>220000</v>
      </c>
      <c r="M157" s="13">
        <v>3569.5</v>
      </c>
      <c r="N157" s="13">
        <v>3569.5</v>
      </c>
      <c r="O157" s="55">
        <v>1.6</v>
      </c>
      <c r="P157" s="220"/>
    </row>
    <row r="158" spans="1:16" x14ac:dyDescent="0.25">
      <c r="A158" s="69" t="s">
        <v>155</v>
      </c>
      <c r="B158" s="56"/>
      <c r="C158" s="56"/>
      <c r="D158" s="56"/>
      <c r="E158" s="56"/>
      <c r="F158" s="56"/>
      <c r="G158" s="56"/>
      <c r="H158" s="56"/>
      <c r="I158" s="248"/>
      <c r="J158" s="248"/>
      <c r="K158" s="248"/>
      <c r="L158" s="14">
        <f>L159+L160+L161</f>
        <v>143200</v>
      </c>
      <c r="M158" s="13">
        <f>M159+M160+M162</f>
        <v>0</v>
      </c>
      <c r="N158" s="14">
        <f>N159+N160+N161</f>
        <v>0</v>
      </c>
      <c r="O158" s="28">
        <v>0</v>
      </c>
      <c r="P158" s="220"/>
    </row>
    <row r="159" spans="1:16" ht="18.75" customHeight="1" x14ac:dyDescent="0.25">
      <c r="A159" s="57" t="s">
        <v>156</v>
      </c>
      <c r="B159" s="56" t="s">
        <v>131</v>
      </c>
      <c r="C159" s="56" t="s">
        <v>16</v>
      </c>
      <c r="D159" s="56" t="s">
        <v>31</v>
      </c>
      <c r="E159" s="56" t="s">
        <v>47</v>
      </c>
      <c r="F159" s="56" t="s">
        <v>65</v>
      </c>
      <c r="G159" s="56" t="s">
        <v>38</v>
      </c>
      <c r="H159" s="56" t="s">
        <v>40</v>
      </c>
      <c r="I159" s="248" t="s">
        <v>151</v>
      </c>
      <c r="J159" s="248">
        <v>8.5</v>
      </c>
      <c r="K159" s="248">
        <v>2015</v>
      </c>
      <c r="L159" s="13">
        <v>46500</v>
      </c>
      <c r="M159" s="13">
        <v>0</v>
      </c>
      <c r="N159" s="13">
        <v>0</v>
      </c>
      <c r="O159" s="55">
        <v>0</v>
      </c>
      <c r="P159" s="220"/>
    </row>
    <row r="160" spans="1:16" ht="18" customHeight="1" x14ac:dyDescent="0.25">
      <c r="A160" s="57" t="s">
        <v>157</v>
      </c>
      <c r="B160" s="56" t="s">
        <v>131</v>
      </c>
      <c r="C160" s="56" t="s">
        <v>16</v>
      </c>
      <c r="D160" s="56" t="s">
        <v>31</v>
      </c>
      <c r="E160" s="56" t="s">
        <v>47</v>
      </c>
      <c r="F160" s="56" t="s">
        <v>65</v>
      </c>
      <c r="G160" s="56" t="s">
        <v>38</v>
      </c>
      <c r="H160" s="56" t="s">
        <v>40</v>
      </c>
      <c r="I160" s="248" t="s">
        <v>151</v>
      </c>
      <c r="J160" s="248">
        <v>11</v>
      </c>
      <c r="K160" s="248">
        <v>2015</v>
      </c>
      <c r="L160" s="13">
        <v>49100</v>
      </c>
      <c r="M160" s="13">
        <v>0</v>
      </c>
      <c r="N160" s="13">
        <v>0</v>
      </c>
      <c r="O160" s="55">
        <v>0</v>
      </c>
      <c r="P160" s="220"/>
    </row>
    <row r="161" spans="1:16" ht="15.75" customHeight="1" x14ac:dyDescent="0.25">
      <c r="A161" s="57" t="s">
        <v>158</v>
      </c>
      <c r="B161" s="56" t="s">
        <v>131</v>
      </c>
      <c r="C161" s="56" t="s">
        <v>16</v>
      </c>
      <c r="D161" s="56" t="s">
        <v>31</v>
      </c>
      <c r="E161" s="56" t="s">
        <v>47</v>
      </c>
      <c r="F161" s="56" t="s">
        <v>65</v>
      </c>
      <c r="G161" s="56" t="s">
        <v>38</v>
      </c>
      <c r="H161" s="56" t="s">
        <v>40</v>
      </c>
      <c r="I161" s="248" t="s">
        <v>151</v>
      </c>
      <c r="J161" s="248">
        <v>10</v>
      </c>
      <c r="K161" s="248">
        <v>2015</v>
      </c>
      <c r="L161" s="13">
        <v>47600</v>
      </c>
      <c r="M161" s="13">
        <v>0</v>
      </c>
      <c r="N161" s="13">
        <v>0</v>
      </c>
      <c r="O161" s="55">
        <v>0</v>
      </c>
      <c r="P161" s="220"/>
    </row>
    <row r="162" spans="1:16" x14ac:dyDescent="0.25">
      <c r="A162" s="69" t="s">
        <v>159</v>
      </c>
      <c r="B162" s="56"/>
      <c r="C162" s="56"/>
      <c r="D162" s="56"/>
      <c r="E162" s="56"/>
      <c r="F162" s="56"/>
      <c r="G162" s="56"/>
      <c r="H162" s="56"/>
      <c r="I162" s="248"/>
      <c r="J162" s="248"/>
      <c r="K162" s="248"/>
      <c r="L162" s="14">
        <f>L163+L164</f>
        <v>1261100</v>
      </c>
      <c r="M162" s="13">
        <f>M163+M164</f>
        <v>0</v>
      </c>
      <c r="N162" s="14">
        <f>N163+N164</f>
        <v>72895</v>
      </c>
      <c r="O162" s="28">
        <v>5.8</v>
      </c>
      <c r="P162" s="220"/>
    </row>
    <row r="163" spans="1:16" ht="31.5" x14ac:dyDescent="0.25">
      <c r="A163" s="57" t="s">
        <v>160</v>
      </c>
      <c r="B163" s="56" t="s">
        <v>131</v>
      </c>
      <c r="C163" s="56" t="s">
        <v>16</v>
      </c>
      <c r="D163" s="56" t="s">
        <v>31</v>
      </c>
      <c r="E163" s="56" t="s">
        <v>47</v>
      </c>
      <c r="F163" s="56" t="s">
        <v>65</v>
      </c>
      <c r="G163" s="56" t="s">
        <v>38</v>
      </c>
      <c r="H163" s="56" t="s">
        <v>40</v>
      </c>
      <c r="I163" s="248" t="s">
        <v>102</v>
      </c>
      <c r="J163" s="248">
        <v>3</v>
      </c>
      <c r="K163" s="248">
        <v>2016</v>
      </c>
      <c r="L163" s="13">
        <v>961100</v>
      </c>
      <c r="M163" s="13">
        <v>0</v>
      </c>
      <c r="N163" s="13">
        <v>72895</v>
      </c>
      <c r="O163" s="55">
        <v>7.6</v>
      </c>
      <c r="P163" s="220"/>
    </row>
    <row r="164" spans="1:16" ht="15.75" customHeight="1" x14ac:dyDescent="0.25">
      <c r="A164" s="57" t="s">
        <v>161</v>
      </c>
      <c r="B164" s="56" t="s">
        <v>131</v>
      </c>
      <c r="C164" s="56" t="s">
        <v>16</v>
      </c>
      <c r="D164" s="56" t="s">
        <v>31</v>
      </c>
      <c r="E164" s="56" t="s">
        <v>47</v>
      </c>
      <c r="F164" s="56" t="s">
        <v>65</v>
      </c>
      <c r="G164" s="56" t="s">
        <v>38</v>
      </c>
      <c r="H164" s="56" t="s">
        <v>40</v>
      </c>
      <c r="I164" s="248" t="s">
        <v>102</v>
      </c>
      <c r="J164" s="248">
        <v>2.7</v>
      </c>
      <c r="K164" s="248">
        <v>2016</v>
      </c>
      <c r="L164" s="13">
        <v>300000</v>
      </c>
      <c r="M164" s="13">
        <v>0</v>
      </c>
      <c r="N164" s="13">
        <v>0</v>
      </c>
      <c r="O164" s="55">
        <v>0</v>
      </c>
      <c r="P164" s="220"/>
    </row>
    <row r="165" spans="1:16" x14ac:dyDescent="0.25">
      <c r="A165" s="90" t="s">
        <v>162</v>
      </c>
      <c r="B165" s="56"/>
      <c r="C165" s="56"/>
      <c r="D165" s="56"/>
      <c r="E165" s="56"/>
      <c r="F165" s="56"/>
      <c r="G165" s="56"/>
      <c r="H165" s="56"/>
      <c r="I165" s="248"/>
      <c r="J165" s="248"/>
      <c r="K165" s="248"/>
      <c r="L165" s="14">
        <f>L166+L167+L168</f>
        <v>1600000</v>
      </c>
      <c r="M165" s="14">
        <f>M166+M167+M168</f>
        <v>0</v>
      </c>
      <c r="N165" s="14">
        <f t="shared" ref="N165:O165" si="49">N166+N167+N168</f>
        <v>0</v>
      </c>
      <c r="O165" s="28">
        <f t="shared" si="49"/>
        <v>0</v>
      </c>
      <c r="P165" s="220"/>
    </row>
    <row r="166" spans="1:16" ht="17.25" customHeight="1" x14ac:dyDescent="0.25">
      <c r="A166" s="81" t="s">
        <v>163</v>
      </c>
      <c r="B166" s="56" t="s">
        <v>131</v>
      </c>
      <c r="C166" s="56" t="s">
        <v>16</v>
      </c>
      <c r="D166" s="56" t="s">
        <v>31</v>
      </c>
      <c r="E166" s="56" t="s">
        <v>47</v>
      </c>
      <c r="F166" s="56" t="s">
        <v>65</v>
      </c>
      <c r="G166" s="56" t="s">
        <v>38</v>
      </c>
      <c r="H166" s="56" t="s">
        <v>40</v>
      </c>
      <c r="I166" s="248" t="s">
        <v>102</v>
      </c>
      <c r="J166" s="248">
        <v>5</v>
      </c>
      <c r="K166" s="248">
        <v>2016</v>
      </c>
      <c r="L166" s="13">
        <v>600000</v>
      </c>
      <c r="M166" s="13">
        <v>0</v>
      </c>
      <c r="N166" s="13">
        <v>0</v>
      </c>
      <c r="O166" s="55">
        <v>0</v>
      </c>
      <c r="P166" s="220"/>
    </row>
    <row r="167" spans="1:16" ht="18.75" customHeight="1" x14ac:dyDescent="0.25">
      <c r="A167" s="81" t="s">
        <v>164</v>
      </c>
      <c r="B167" s="56" t="s">
        <v>131</v>
      </c>
      <c r="C167" s="56" t="s">
        <v>16</v>
      </c>
      <c r="D167" s="56" t="s">
        <v>31</v>
      </c>
      <c r="E167" s="56" t="s">
        <v>47</v>
      </c>
      <c r="F167" s="56" t="s">
        <v>65</v>
      </c>
      <c r="G167" s="56" t="s">
        <v>38</v>
      </c>
      <c r="H167" s="56" t="s">
        <v>40</v>
      </c>
      <c r="I167" s="248" t="s">
        <v>102</v>
      </c>
      <c r="J167" s="248">
        <v>3</v>
      </c>
      <c r="K167" s="248">
        <v>2016</v>
      </c>
      <c r="L167" s="13">
        <v>400000</v>
      </c>
      <c r="M167" s="13">
        <v>0</v>
      </c>
      <c r="N167" s="13">
        <v>0</v>
      </c>
      <c r="O167" s="55">
        <v>0</v>
      </c>
      <c r="P167" s="220"/>
    </row>
    <row r="168" spans="1:16" ht="15.75" customHeight="1" x14ac:dyDescent="0.25">
      <c r="A168" s="82" t="s">
        <v>165</v>
      </c>
      <c r="B168" s="56" t="s">
        <v>131</v>
      </c>
      <c r="C168" s="56" t="s">
        <v>16</v>
      </c>
      <c r="D168" s="56" t="s">
        <v>31</v>
      </c>
      <c r="E168" s="56" t="s">
        <v>47</v>
      </c>
      <c r="F168" s="56" t="s">
        <v>65</v>
      </c>
      <c r="G168" s="56" t="s">
        <v>38</v>
      </c>
      <c r="H168" s="56" t="s">
        <v>40</v>
      </c>
      <c r="I168" s="248" t="s">
        <v>102</v>
      </c>
      <c r="J168" s="248">
        <v>3</v>
      </c>
      <c r="K168" s="248">
        <v>2016</v>
      </c>
      <c r="L168" s="13">
        <v>600000</v>
      </c>
      <c r="M168" s="13">
        <v>0</v>
      </c>
      <c r="N168" s="13">
        <v>0</v>
      </c>
      <c r="O168" s="55">
        <v>0</v>
      </c>
      <c r="P168" s="220"/>
    </row>
    <row r="169" spans="1:16" ht="31.5" x14ac:dyDescent="0.25">
      <c r="A169" s="91" t="s">
        <v>116</v>
      </c>
      <c r="B169" s="56" t="s">
        <v>131</v>
      </c>
      <c r="C169" s="56" t="s">
        <v>16</v>
      </c>
      <c r="D169" s="56" t="s">
        <v>31</v>
      </c>
      <c r="E169" s="56" t="s">
        <v>47</v>
      </c>
      <c r="F169" s="56" t="s">
        <v>65</v>
      </c>
      <c r="G169" s="56" t="s">
        <v>38</v>
      </c>
      <c r="H169" s="56" t="s">
        <v>40</v>
      </c>
      <c r="I169" s="248"/>
      <c r="J169" s="248"/>
      <c r="K169" s="248"/>
      <c r="L169" s="14">
        <f>L170+L172+L174+L177+L180+L192+L197+L183+L201+L206</f>
        <v>57893162.020000003</v>
      </c>
      <c r="M169" s="14">
        <f>M170+M172+M174+M177+M180+M192+M197+M183+M201+M206</f>
        <v>5463999</v>
      </c>
      <c r="N169" s="14">
        <f>N170+N172+N174+N177+N180+N192+N197+N183+N201+N206</f>
        <v>17459828.02</v>
      </c>
      <c r="O169" s="28">
        <v>30.2</v>
      </c>
      <c r="P169" s="220"/>
    </row>
    <row r="170" spans="1:16" x14ac:dyDescent="0.25">
      <c r="A170" s="67" t="s">
        <v>162</v>
      </c>
      <c r="B170" s="56"/>
      <c r="C170" s="56"/>
      <c r="D170" s="56"/>
      <c r="E170" s="56"/>
      <c r="F170" s="56"/>
      <c r="G170" s="56"/>
      <c r="H170" s="56"/>
      <c r="I170" s="248"/>
      <c r="J170" s="248"/>
      <c r="K170" s="248"/>
      <c r="L170" s="14">
        <f>L171</f>
        <v>22671000</v>
      </c>
      <c r="M170" s="14">
        <f>M171</f>
        <v>0</v>
      </c>
      <c r="N170" s="14">
        <f t="shared" ref="N170" si="50">N171</f>
        <v>0</v>
      </c>
      <c r="O170" s="28">
        <f>O171</f>
        <v>0</v>
      </c>
      <c r="P170" s="220"/>
    </row>
    <row r="171" spans="1:16" ht="30" customHeight="1" x14ac:dyDescent="0.25">
      <c r="A171" s="68" t="s">
        <v>166</v>
      </c>
      <c r="B171" s="56" t="s">
        <v>131</v>
      </c>
      <c r="C171" s="56" t="s">
        <v>16</v>
      </c>
      <c r="D171" s="56" t="s">
        <v>31</v>
      </c>
      <c r="E171" s="56" t="s">
        <v>47</v>
      </c>
      <c r="F171" s="56" t="s">
        <v>65</v>
      </c>
      <c r="G171" s="56" t="s">
        <v>38</v>
      </c>
      <c r="H171" s="56" t="s">
        <v>40</v>
      </c>
      <c r="I171" s="248" t="s">
        <v>102</v>
      </c>
      <c r="J171" s="248">
        <v>13.654</v>
      </c>
      <c r="K171" s="248">
        <v>2015</v>
      </c>
      <c r="L171" s="13">
        <v>22671000</v>
      </c>
      <c r="M171" s="13">
        <v>0</v>
      </c>
      <c r="N171" s="13">
        <v>0</v>
      </c>
      <c r="O171" s="55">
        <v>0</v>
      </c>
      <c r="P171" s="220"/>
    </row>
    <row r="172" spans="1:16" x14ac:dyDescent="0.25">
      <c r="A172" s="69" t="s">
        <v>167</v>
      </c>
      <c r="B172" s="56"/>
      <c r="C172" s="56"/>
      <c r="D172" s="56"/>
      <c r="E172" s="56"/>
      <c r="F172" s="56"/>
      <c r="G172" s="56"/>
      <c r="H172" s="56"/>
      <c r="I172" s="248"/>
      <c r="J172" s="248"/>
      <c r="K172" s="248"/>
      <c r="L172" s="14">
        <f>L173</f>
        <v>20389000</v>
      </c>
      <c r="M172" s="14">
        <f t="shared" ref="M172:N172" si="51">M173</f>
        <v>5463999</v>
      </c>
      <c r="N172" s="14">
        <f t="shared" si="51"/>
        <v>3566666</v>
      </c>
      <c r="O172" s="28">
        <f>O173</f>
        <v>17.5</v>
      </c>
      <c r="P172" s="220"/>
    </row>
    <row r="173" spans="1:16" ht="46.5" customHeight="1" x14ac:dyDescent="0.25">
      <c r="A173" s="57" t="s">
        <v>168</v>
      </c>
      <c r="B173" s="56" t="s">
        <v>131</v>
      </c>
      <c r="C173" s="56" t="s">
        <v>16</v>
      </c>
      <c r="D173" s="56" t="s">
        <v>31</v>
      </c>
      <c r="E173" s="56" t="s">
        <v>47</v>
      </c>
      <c r="F173" s="56" t="s">
        <v>65</v>
      </c>
      <c r="G173" s="56" t="s">
        <v>38</v>
      </c>
      <c r="H173" s="56" t="s">
        <v>40</v>
      </c>
      <c r="I173" s="248" t="s">
        <v>102</v>
      </c>
      <c r="J173" s="248">
        <v>4</v>
      </c>
      <c r="K173" s="248">
        <v>2015</v>
      </c>
      <c r="L173" s="13">
        <v>20389000</v>
      </c>
      <c r="M173" s="13">
        <v>5463999</v>
      </c>
      <c r="N173" s="13">
        <v>3566666</v>
      </c>
      <c r="O173" s="55">
        <v>17.5</v>
      </c>
      <c r="P173" s="220"/>
    </row>
    <row r="174" spans="1:16" x14ac:dyDescent="0.25">
      <c r="A174" s="92" t="s">
        <v>169</v>
      </c>
      <c r="B174" s="93"/>
      <c r="C174" s="93"/>
      <c r="D174" s="93"/>
      <c r="E174" s="93"/>
      <c r="F174" s="93"/>
      <c r="G174" s="93"/>
      <c r="H174" s="93"/>
      <c r="I174" s="250"/>
      <c r="J174" s="250"/>
      <c r="K174" s="250"/>
      <c r="L174" s="14">
        <f>L175</f>
        <v>174434.5</v>
      </c>
      <c r="M174" s="14">
        <v>0</v>
      </c>
      <c r="N174" s="14">
        <f t="shared" ref="N174" si="52">N175</f>
        <v>174434.5</v>
      </c>
      <c r="O174" s="28">
        <v>100</v>
      </c>
      <c r="P174" s="220"/>
    </row>
    <row r="175" spans="1:16" ht="47.25" x14ac:dyDescent="0.25">
      <c r="A175" s="63" t="s">
        <v>170</v>
      </c>
      <c r="B175" s="93" t="s">
        <v>131</v>
      </c>
      <c r="C175" s="93" t="s">
        <v>16</v>
      </c>
      <c r="D175" s="93" t="s">
        <v>31</v>
      </c>
      <c r="E175" s="93" t="s">
        <v>47</v>
      </c>
      <c r="F175" s="93" t="s">
        <v>65</v>
      </c>
      <c r="G175" s="93" t="s">
        <v>38</v>
      </c>
      <c r="H175" s="93" t="s">
        <v>40</v>
      </c>
      <c r="I175" s="250" t="s">
        <v>171</v>
      </c>
      <c r="J175" s="250">
        <v>130</v>
      </c>
      <c r="K175" s="250">
        <v>2015</v>
      </c>
      <c r="L175" s="13">
        <v>174434.5</v>
      </c>
      <c r="M175" s="13">
        <v>0</v>
      </c>
      <c r="N175" s="13">
        <v>174434.5</v>
      </c>
      <c r="O175" s="55">
        <v>100</v>
      </c>
      <c r="P175" s="220"/>
    </row>
    <row r="176" spans="1:16" ht="31.5" x14ac:dyDescent="0.25">
      <c r="A176" s="94" t="s">
        <v>70</v>
      </c>
      <c r="B176" s="56"/>
      <c r="C176" s="56"/>
      <c r="D176" s="56"/>
      <c r="E176" s="56"/>
      <c r="F176" s="56"/>
      <c r="G176" s="56"/>
      <c r="H176" s="56"/>
      <c r="I176" s="248"/>
      <c r="J176" s="248"/>
      <c r="K176" s="248"/>
      <c r="L176" s="17">
        <v>174434.5</v>
      </c>
      <c r="M176" s="17"/>
      <c r="N176" s="17">
        <v>174434.5</v>
      </c>
      <c r="O176" s="99">
        <v>100</v>
      </c>
      <c r="P176" s="220"/>
    </row>
    <row r="177" spans="1:16" x14ac:dyDescent="0.25">
      <c r="A177" s="95" t="s">
        <v>172</v>
      </c>
      <c r="B177" s="93"/>
      <c r="C177" s="93"/>
      <c r="D177" s="93"/>
      <c r="E177" s="93"/>
      <c r="F177" s="93"/>
      <c r="G177" s="93"/>
      <c r="H177" s="93"/>
      <c r="I177" s="248"/>
      <c r="J177" s="248"/>
      <c r="K177" s="248"/>
      <c r="L177" s="14">
        <f>L178</f>
        <v>906521</v>
      </c>
      <c r="M177" s="14">
        <v>0</v>
      </c>
      <c r="N177" s="14">
        <f t="shared" ref="N177" si="53">N178</f>
        <v>906521</v>
      </c>
      <c r="O177" s="28">
        <f>O178</f>
        <v>100</v>
      </c>
      <c r="P177" s="220"/>
    </row>
    <row r="178" spans="1:16" ht="24" customHeight="1" x14ac:dyDescent="0.25">
      <c r="A178" s="39" t="s">
        <v>173</v>
      </c>
      <c r="B178" s="93" t="s">
        <v>131</v>
      </c>
      <c r="C178" s="93" t="s">
        <v>16</v>
      </c>
      <c r="D178" s="93" t="s">
        <v>31</v>
      </c>
      <c r="E178" s="93" t="s">
        <v>47</v>
      </c>
      <c r="F178" s="93" t="s">
        <v>65</v>
      </c>
      <c r="G178" s="93" t="s">
        <v>38</v>
      </c>
      <c r="H178" s="93" t="s">
        <v>40</v>
      </c>
      <c r="I178" s="248"/>
      <c r="J178" s="248"/>
      <c r="K178" s="248"/>
      <c r="L178" s="13">
        <v>906521</v>
      </c>
      <c r="M178" s="13">
        <v>0</v>
      </c>
      <c r="N178" s="13">
        <v>906521</v>
      </c>
      <c r="O178" s="55">
        <v>100</v>
      </c>
      <c r="P178" s="220"/>
    </row>
    <row r="179" spans="1:16" ht="31.5" x14ac:dyDescent="0.25">
      <c r="A179" s="94" t="s">
        <v>70</v>
      </c>
      <c r="B179" s="56"/>
      <c r="C179" s="56"/>
      <c r="D179" s="56"/>
      <c r="E179" s="56"/>
      <c r="F179" s="56"/>
      <c r="G179" s="56"/>
      <c r="H179" s="56"/>
      <c r="I179" s="248"/>
      <c r="J179" s="248"/>
      <c r="K179" s="248"/>
      <c r="L179" s="17">
        <v>906521</v>
      </c>
      <c r="M179" s="17"/>
      <c r="N179" s="17">
        <v>906521</v>
      </c>
      <c r="O179" s="99">
        <v>100</v>
      </c>
      <c r="P179" s="220"/>
    </row>
    <row r="180" spans="1:16" x14ac:dyDescent="0.25">
      <c r="A180" s="92" t="s">
        <v>139</v>
      </c>
      <c r="B180" s="56"/>
      <c r="C180" s="56"/>
      <c r="D180" s="56"/>
      <c r="E180" s="56"/>
      <c r="F180" s="56"/>
      <c r="G180" s="56"/>
      <c r="H180" s="56"/>
      <c r="I180" s="248"/>
      <c r="J180" s="248"/>
      <c r="K180" s="248"/>
      <c r="L180" s="14">
        <f>L181</f>
        <v>385034</v>
      </c>
      <c r="M180" s="14">
        <v>0</v>
      </c>
      <c r="N180" s="14">
        <f t="shared" ref="N180:O180" si="54">N181</f>
        <v>385034</v>
      </c>
      <c r="O180" s="28">
        <f t="shared" si="54"/>
        <v>100</v>
      </c>
      <c r="P180" s="220"/>
    </row>
    <row r="181" spans="1:16" ht="31.5" x14ac:dyDescent="0.25">
      <c r="A181" s="40" t="s">
        <v>174</v>
      </c>
      <c r="B181" s="93" t="s">
        <v>131</v>
      </c>
      <c r="C181" s="93" t="s">
        <v>16</v>
      </c>
      <c r="D181" s="93" t="s">
        <v>31</v>
      </c>
      <c r="E181" s="93" t="s">
        <v>47</v>
      </c>
      <c r="F181" s="93" t="s">
        <v>65</v>
      </c>
      <c r="G181" s="93" t="s">
        <v>38</v>
      </c>
      <c r="H181" s="93" t="s">
        <v>40</v>
      </c>
      <c r="I181" s="250" t="s">
        <v>102</v>
      </c>
      <c r="J181" s="250">
        <v>1.798</v>
      </c>
      <c r="K181" s="248"/>
      <c r="L181" s="13">
        <v>385034</v>
      </c>
      <c r="M181" s="13">
        <v>0</v>
      </c>
      <c r="N181" s="13">
        <v>385034</v>
      </c>
      <c r="O181" s="55">
        <v>100</v>
      </c>
      <c r="P181" s="220"/>
    </row>
    <row r="182" spans="1:16" ht="31.5" x14ac:dyDescent="0.25">
      <c r="A182" s="94" t="s">
        <v>70</v>
      </c>
      <c r="B182" s="56"/>
      <c r="C182" s="56"/>
      <c r="D182" s="56"/>
      <c r="E182" s="56"/>
      <c r="F182" s="56"/>
      <c r="G182" s="56"/>
      <c r="H182" s="56"/>
      <c r="I182" s="248"/>
      <c r="J182" s="248"/>
      <c r="K182" s="248"/>
      <c r="L182" s="17">
        <v>385034</v>
      </c>
      <c r="M182" s="17"/>
      <c r="N182" s="17">
        <v>385034</v>
      </c>
      <c r="O182" s="99">
        <v>100</v>
      </c>
      <c r="P182" s="220"/>
    </row>
    <row r="183" spans="1:16" x14ac:dyDescent="0.25">
      <c r="A183" s="95" t="s">
        <v>142</v>
      </c>
      <c r="B183" s="56"/>
      <c r="C183" s="56"/>
      <c r="D183" s="56"/>
      <c r="E183" s="56"/>
      <c r="F183" s="56"/>
      <c r="G183" s="56"/>
      <c r="H183" s="56"/>
      <c r="I183" s="248"/>
      <c r="J183" s="248"/>
      <c r="K183" s="248"/>
      <c r="L183" s="14">
        <f>L184+L186+L188+L190</f>
        <v>7140015</v>
      </c>
      <c r="M183" s="14">
        <v>0</v>
      </c>
      <c r="N183" s="14">
        <f t="shared" ref="N183" si="55">N184+N186+N188+N190</f>
        <v>7140015</v>
      </c>
      <c r="O183" s="28">
        <v>100</v>
      </c>
      <c r="P183" s="220"/>
    </row>
    <row r="184" spans="1:16" ht="47.25" x14ac:dyDescent="0.25">
      <c r="A184" s="39" t="s">
        <v>175</v>
      </c>
      <c r="B184" s="93" t="s">
        <v>131</v>
      </c>
      <c r="C184" s="93" t="s">
        <v>16</v>
      </c>
      <c r="D184" s="93" t="s">
        <v>31</v>
      </c>
      <c r="E184" s="93" t="s">
        <v>47</v>
      </c>
      <c r="F184" s="93" t="s">
        <v>65</v>
      </c>
      <c r="G184" s="93" t="s">
        <v>38</v>
      </c>
      <c r="H184" s="93" t="s">
        <v>40</v>
      </c>
      <c r="I184" s="251" t="s">
        <v>176</v>
      </c>
      <c r="J184" s="251" t="s">
        <v>177</v>
      </c>
      <c r="K184" s="248"/>
      <c r="L184" s="13">
        <v>1000000</v>
      </c>
      <c r="M184" s="13">
        <v>0</v>
      </c>
      <c r="N184" s="13">
        <v>1000000</v>
      </c>
      <c r="O184" s="55">
        <v>100</v>
      </c>
      <c r="P184" s="220"/>
    </row>
    <row r="185" spans="1:16" ht="31.5" x14ac:dyDescent="0.25">
      <c r="A185" s="94" t="s">
        <v>70</v>
      </c>
      <c r="B185" s="93"/>
      <c r="C185" s="93"/>
      <c r="D185" s="93"/>
      <c r="E185" s="93"/>
      <c r="F185" s="93"/>
      <c r="G185" s="93"/>
      <c r="H185" s="93"/>
      <c r="I185" s="251"/>
      <c r="J185" s="251"/>
      <c r="K185" s="248"/>
      <c r="L185" s="17">
        <v>1000000</v>
      </c>
      <c r="M185" s="17"/>
      <c r="N185" s="17">
        <v>1000000</v>
      </c>
      <c r="O185" s="99">
        <v>100</v>
      </c>
      <c r="P185" s="220"/>
    </row>
    <row r="186" spans="1:16" ht="24.75" customHeight="1" x14ac:dyDescent="0.25">
      <c r="A186" s="39" t="s">
        <v>178</v>
      </c>
      <c r="B186" s="93" t="s">
        <v>131</v>
      </c>
      <c r="C186" s="93" t="s">
        <v>16</v>
      </c>
      <c r="D186" s="93" t="s">
        <v>31</v>
      </c>
      <c r="E186" s="93" t="s">
        <v>47</v>
      </c>
      <c r="F186" s="93" t="s">
        <v>65</v>
      </c>
      <c r="G186" s="93" t="s">
        <v>38</v>
      </c>
      <c r="H186" s="93" t="s">
        <v>40</v>
      </c>
      <c r="I186" s="250"/>
      <c r="J186" s="250"/>
      <c r="K186" s="248"/>
      <c r="L186" s="13">
        <v>1567200</v>
      </c>
      <c r="M186" s="13">
        <v>0</v>
      </c>
      <c r="N186" s="13">
        <v>1567200</v>
      </c>
      <c r="O186" s="55">
        <v>100</v>
      </c>
      <c r="P186" s="220"/>
    </row>
    <row r="187" spans="1:16" ht="31.5" x14ac:dyDescent="0.25">
      <c r="A187" s="94" t="s">
        <v>70</v>
      </c>
      <c r="B187" s="93"/>
      <c r="C187" s="93"/>
      <c r="D187" s="93"/>
      <c r="E187" s="93"/>
      <c r="F187" s="93"/>
      <c r="G187" s="93"/>
      <c r="H187" s="93"/>
      <c r="I187" s="250"/>
      <c r="J187" s="250"/>
      <c r="K187" s="248"/>
      <c r="L187" s="17">
        <v>1567200</v>
      </c>
      <c r="M187" s="17"/>
      <c r="N187" s="17">
        <v>1567200</v>
      </c>
      <c r="O187" s="99">
        <v>100</v>
      </c>
      <c r="P187" s="220"/>
    </row>
    <row r="188" spans="1:16" ht="31.5" x14ac:dyDescent="0.25">
      <c r="A188" s="39" t="s">
        <v>179</v>
      </c>
      <c r="B188" s="93" t="s">
        <v>131</v>
      </c>
      <c r="C188" s="93" t="s">
        <v>16</v>
      </c>
      <c r="D188" s="93" t="s">
        <v>31</v>
      </c>
      <c r="E188" s="93" t="s">
        <v>47</v>
      </c>
      <c r="F188" s="93" t="s">
        <v>65</v>
      </c>
      <c r="G188" s="93" t="s">
        <v>38</v>
      </c>
      <c r="H188" s="93" t="s">
        <v>40</v>
      </c>
      <c r="I188" s="250" t="s">
        <v>102</v>
      </c>
      <c r="J188" s="250">
        <v>7.5999999999999998E-2</v>
      </c>
      <c r="K188" s="248"/>
      <c r="L188" s="13">
        <v>1969300</v>
      </c>
      <c r="M188" s="13">
        <v>0</v>
      </c>
      <c r="N188" s="13">
        <v>1969300</v>
      </c>
      <c r="O188" s="55">
        <v>100</v>
      </c>
      <c r="P188" s="220"/>
    </row>
    <row r="189" spans="1:16" ht="31.5" x14ac:dyDescent="0.25">
      <c r="A189" s="94" t="s">
        <v>70</v>
      </c>
      <c r="B189" s="93"/>
      <c r="C189" s="93"/>
      <c r="D189" s="93"/>
      <c r="E189" s="93"/>
      <c r="F189" s="93"/>
      <c r="G189" s="93"/>
      <c r="H189" s="93"/>
      <c r="I189" s="250"/>
      <c r="J189" s="250"/>
      <c r="K189" s="248"/>
      <c r="L189" s="17">
        <v>1969300</v>
      </c>
      <c r="M189" s="17"/>
      <c r="N189" s="17">
        <v>1969300</v>
      </c>
      <c r="O189" s="99">
        <v>100</v>
      </c>
      <c r="P189" s="220"/>
    </row>
    <row r="190" spans="1:16" ht="31.5" x14ac:dyDescent="0.25">
      <c r="A190" s="39" t="s">
        <v>180</v>
      </c>
      <c r="B190" s="93" t="s">
        <v>131</v>
      </c>
      <c r="C190" s="93" t="s">
        <v>16</v>
      </c>
      <c r="D190" s="93" t="s">
        <v>31</v>
      </c>
      <c r="E190" s="93" t="s">
        <v>47</v>
      </c>
      <c r="F190" s="93" t="s">
        <v>65</v>
      </c>
      <c r="G190" s="93" t="s">
        <v>38</v>
      </c>
      <c r="H190" s="93" t="s">
        <v>40</v>
      </c>
      <c r="I190" s="250" t="s">
        <v>102</v>
      </c>
      <c r="J190" s="250">
        <v>2.2200000000000002</v>
      </c>
      <c r="K190" s="248"/>
      <c r="L190" s="13">
        <v>2603515</v>
      </c>
      <c r="M190" s="13">
        <v>0</v>
      </c>
      <c r="N190" s="13">
        <v>2603515</v>
      </c>
      <c r="O190" s="55">
        <v>100</v>
      </c>
      <c r="P190" s="220"/>
    </row>
    <row r="191" spans="1:16" ht="31.5" x14ac:dyDescent="0.25">
      <c r="A191" s="94" t="s">
        <v>70</v>
      </c>
      <c r="B191" s="93"/>
      <c r="C191" s="93"/>
      <c r="D191" s="93"/>
      <c r="E191" s="93"/>
      <c r="F191" s="93"/>
      <c r="G191" s="93"/>
      <c r="H191" s="93"/>
      <c r="I191" s="250"/>
      <c r="J191" s="250"/>
      <c r="K191" s="248"/>
      <c r="L191" s="17">
        <v>2603515</v>
      </c>
      <c r="M191" s="17"/>
      <c r="N191" s="17">
        <v>2603515</v>
      </c>
      <c r="O191" s="99">
        <v>100</v>
      </c>
      <c r="P191" s="220"/>
    </row>
    <row r="192" spans="1:16" x14ac:dyDescent="0.25">
      <c r="A192" s="91" t="s">
        <v>145</v>
      </c>
      <c r="B192" s="56"/>
      <c r="C192" s="56"/>
      <c r="D192" s="56"/>
      <c r="E192" s="56"/>
      <c r="F192" s="56"/>
      <c r="G192" s="56"/>
      <c r="H192" s="56"/>
      <c r="I192" s="248"/>
      <c r="J192" s="248"/>
      <c r="K192" s="248"/>
      <c r="L192" s="14">
        <f>L193+L195</f>
        <v>2691300</v>
      </c>
      <c r="M192" s="14">
        <v>0</v>
      </c>
      <c r="N192" s="14">
        <f t="shared" ref="N192" si="56">N193+N195</f>
        <v>2691300</v>
      </c>
      <c r="O192" s="28">
        <v>100</v>
      </c>
      <c r="P192" s="220"/>
    </row>
    <row r="193" spans="1:16" ht="31.5" x14ac:dyDescent="0.25">
      <c r="A193" s="39" t="s">
        <v>181</v>
      </c>
      <c r="B193" s="93" t="s">
        <v>131</v>
      </c>
      <c r="C193" s="93" t="s">
        <v>16</v>
      </c>
      <c r="D193" s="93" t="s">
        <v>31</v>
      </c>
      <c r="E193" s="93" t="s">
        <v>47</v>
      </c>
      <c r="F193" s="93" t="s">
        <v>65</v>
      </c>
      <c r="G193" s="93" t="s">
        <v>38</v>
      </c>
      <c r="H193" s="93" t="s">
        <v>40</v>
      </c>
      <c r="I193" s="250"/>
      <c r="J193" s="250"/>
      <c r="K193" s="248"/>
      <c r="L193" s="13">
        <v>191300</v>
      </c>
      <c r="M193" s="13">
        <v>0</v>
      </c>
      <c r="N193" s="13">
        <v>191300</v>
      </c>
      <c r="O193" s="55">
        <v>100</v>
      </c>
      <c r="P193" s="220"/>
    </row>
    <row r="194" spans="1:16" ht="31.5" x14ac:dyDescent="0.25">
      <c r="A194" s="94" t="s">
        <v>70</v>
      </c>
      <c r="B194" s="93"/>
      <c r="C194" s="93"/>
      <c r="D194" s="93"/>
      <c r="E194" s="93"/>
      <c r="F194" s="93"/>
      <c r="G194" s="93"/>
      <c r="H194" s="93"/>
      <c r="I194" s="250"/>
      <c r="J194" s="250"/>
      <c r="K194" s="248"/>
      <c r="L194" s="17">
        <v>191300</v>
      </c>
      <c r="M194" s="17"/>
      <c r="N194" s="17">
        <v>191300</v>
      </c>
      <c r="O194" s="99">
        <v>100</v>
      </c>
      <c r="P194" s="220"/>
    </row>
    <row r="195" spans="1:16" ht="23.25" customHeight="1" x14ac:dyDescent="0.25">
      <c r="A195" s="39" t="s">
        <v>182</v>
      </c>
      <c r="B195" s="93" t="s">
        <v>131</v>
      </c>
      <c r="C195" s="93" t="s">
        <v>16</v>
      </c>
      <c r="D195" s="93" t="s">
        <v>31</v>
      </c>
      <c r="E195" s="93" t="s">
        <v>47</v>
      </c>
      <c r="F195" s="93" t="s">
        <v>65</v>
      </c>
      <c r="G195" s="93" t="s">
        <v>38</v>
      </c>
      <c r="H195" s="93" t="s">
        <v>40</v>
      </c>
      <c r="I195" s="250" t="s">
        <v>102</v>
      </c>
      <c r="J195" s="250">
        <v>3.3370000000000002</v>
      </c>
      <c r="K195" s="248"/>
      <c r="L195" s="13">
        <v>2500000</v>
      </c>
      <c r="M195" s="13">
        <v>0</v>
      </c>
      <c r="N195" s="13">
        <v>2500000</v>
      </c>
      <c r="O195" s="55">
        <v>100</v>
      </c>
      <c r="P195" s="220"/>
    </row>
    <row r="196" spans="1:16" ht="31.5" x14ac:dyDescent="0.25">
      <c r="A196" s="94" t="s">
        <v>70</v>
      </c>
      <c r="B196" s="56"/>
      <c r="C196" s="56"/>
      <c r="D196" s="56"/>
      <c r="E196" s="56"/>
      <c r="F196" s="56"/>
      <c r="G196" s="56"/>
      <c r="H196" s="56"/>
      <c r="I196" s="248"/>
      <c r="J196" s="248"/>
      <c r="K196" s="248"/>
      <c r="L196" s="17">
        <v>2500000</v>
      </c>
      <c r="M196" s="17"/>
      <c r="N196" s="17">
        <v>2500000</v>
      </c>
      <c r="O196" s="99">
        <v>100</v>
      </c>
      <c r="P196" s="220"/>
    </row>
    <row r="197" spans="1:16" x14ac:dyDescent="0.25">
      <c r="A197" s="96" t="s">
        <v>103</v>
      </c>
      <c r="B197" s="56"/>
      <c r="C197" s="56"/>
      <c r="D197" s="56"/>
      <c r="E197" s="56"/>
      <c r="F197" s="56"/>
      <c r="G197" s="56"/>
      <c r="H197" s="56"/>
      <c r="I197" s="248"/>
      <c r="J197" s="248"/>
      <c r="K197" s="248"/>
      <c r="L197" s="14">
        <f>L198+L199</f>
        <v>244380.52</v>
      </c>
      <c r="M197" s="14">
        <v>0</v>
      </c>
      <c r="N197" s="14">
        <f>N198+N199</f>
        <v>214380.52</v>
      </c>
      <c r="O197" s="28">
        <v>87.7</v>
      </c>
      <c r="P197" s="220"/>
    </row>
    <row r="198" spans="1:16" ht="31.5" x14ac:dyDescent="0.25">
      <c r="A198" s="63" t="s">
        <v>183</v>
      </c>
      <c r="B198" s="56" t="s">
        <v>131</v>
      </c>
      <c r="C198" s="56" t="s">
        <v>16</v>
      </c>
      <c r="D198" s="56" t="s">
        <v>31</v>
      </c>
      <c r="E198" s="56" t="s">
        <v>47</v>
      </c>
      <c r="F198" s="56" t="s">
        <v>65</v>
      </c>
      <c r="G198" s="56" t="s">
        <v>38</v>
      </c>
      <c r="H198" s="56" t="s">
        <v>40</v>
      </c>
      <c r="I198" s="248"/>
      <c r="J198" s="248"/>
      <c r="K198" s="248"/>
      <c r="L198" s="13">
        <v>30000</v>
      </c>
      <c r="M198" s="13">
        <v>0</v>
      </c>
      <c r="N198" s="13">
        <v>0</v>
      </c>
      <c r="O198" s="55">
        <v>0</v>
      </c>
      <c r="P198" s="220"/>
    </row>
    <row r="199" spans="1:16" ht="18.75" customHeight="1" x14ac:dyDescent="0.25">
      <c r="A199" s="63" t="s">
        <v>184</v>
      </c>
      <c r="B199" s="93" t="s">
        <v>131</v>
      </c>
      <c r="C199" s="93" t="s">
        <v>16</v>
      </c>
      <c r="D199" s="93" t="s">
        <v>31</v>
      </c>
      <c r="E199" s="93" t="s">
        <v>47</v>
      </c>
      <c r="F199" s="93" t="s">
        <v>65</v>
      </c>
      <c r="G199" s="93" t="s">
        <v>38</v>
      </c>
      <c r="H199" s="93" t="s">
        <v>40</v>
      </c>
      <c r="I199" s="248"/>
      <c r="J199" s="248"/>
      <c r="K199" s="248"/>
      <c r="L199" s="13">
        <v>214380.52</v>
      </c>
      <c r="M199" s="13">
        <v>0</v>
      </c>
      <c r="N199" s="13">
        <v>214380.52</v>
      </c>
      <c r="O199" s="55">
        <v>100</v>
      </c>
      <c r="P199" s="220"/>
    </row>
    <row r="200" spans="1:16" ht="31.5" x14ac:dyDescent="0.25">
      <c r="A200" s="94" t="s">
        <v>70</v>
      </c>
      <c r="B200" s="56"/>
      <c r="C200" s="56"/>
      <c r="D200" s="56"/>
      <c r="E200" s="56"/>
      <c r="F200" s="56"/>
      <c r="G200" s="56"/>
      <c r="H200" s="56"/>
      <c r="I200" s="248"/>
      <c r="J200" s="248"/>
      <c r="K200" s="248"/>
      <c r="L200" s="17">
        <v>214380.52</v>
      </c>
      <c r="M200" s="17"/>
      <c r="N200" s="17">
        <v>214380.52</v>
      </c>
      <c r="O200" s="99">
        <v>100</v>
      </c>
      <c r="P200" s="220"/>
    </row>
    <row r="201" spans="1:16" x14ac:dyDescent="0.25">
      <c r="A201" s="96" t="s">
        <v>185</v>
      </c>
      <c r="B201" s="56"/>
      <c r="C201" s="56"/>
      <c r="D201" s="56"/>
      <c r="E201" s="56"/>
      <c r="F201" s="56"/>
      <c r="G201" s="56"/>
      <c r="H201" s="56"/>
      <c r="I201" s="248"/>
      <c r="J201" s="248"/>
      <c r="K201" s="248"/>
      <c r="L201" s="14">
        <f>L202+L204</f>
        <v>949317</v>
      </c>
      <c r="M201" s="14">
        <v>0</v>
      </c>
      <c r="N201" s="14">
        <f t="shared" ref="N201" si="57">N202+N204</f>
        <v>449317</v>
      </c>
      <c r="O201" s="28">
        <v>47.3</v>
      </c>
      <c r="P201" s="220"/>
    </row>
    <row r="202" spans="1:16" ht="31.5" x14ac:dyDescent="0.25">
      <c r="A202" s="63" t="s">
        <v>186</v>
      </c>
      <c r="B202" s="56" t="s">
        <v>131</v>
      </c>
      <c r="C202" s="56" t="s">
        <v>16</v>
      </c>
      <c r="D202" s="56" t="s">
        <v>31</v>
      </c>
      <c r="E202" s="56" t="s">
        <v>47</v>
      </c>
      <c r="F202" s="56" t="s">
        <v>65</v>
      </c>
      <c r="G202" s="56" t="s">
        <v>38</v>
      </c>
      <c r="H202" s="56" t="s">
        <v>40</v>
      </c>
      <c r="I202" s="248" t="s">
        <v>102</v>
      </c>
      <c r="J202" s="248">
        <v>1.2</v>
      </c>
      <c r="K202" s="248">
        <v>2016</v>
      </c>
      <c r="L202" s="13">
        <v>905662</v>
      </c>
      <c r="M202" s="13">
        <v>0</v>
      </c>
      <c r="N202" s="13">
        <v>405662</v>
      </c>
      <c r="O202" s="55">
        <v>44.8</v>
      </c>
      <c r="P202" s="220"/>
    </row>
    <row r="203" spans="1:16" ht="31.5" x14ac:dyDescent="0.25">
      <c r="A203" s="94" t="s">
        <v>70</v>
      </c>
      <c r="B203" s="56"/>
      <c r="C203" s="56"/>
      <c r="D203" s="56"/>
      <c r="E203" s="56"/>
      <c r="F203" s="56"/>
      <c r="G203" s="56"/>
      <c r="H203" s="56"/>
      <c r="I203" s="248"/>
      <c r="J203" s="248"/>
      <c r="K203" s="248"/>
      <c r="L203" s="17">
        <v>405662</v>
      </c>
      <c r="M203" s="17"/>
      <c r="N203" s="17">
        <v>405662</v>
      </c>
      <c r="O203" s="99">
        <v>100</v>
      </c>
      <c r="P203" s="220"/>
    </row>
    <row r="204" spans="1:16" ht="21" customHeight="1" x14ac:dyDescent="0.25">
      <c r="A204" s="63" t="s">
        <v>187</v>
      </c>
      <c r="B204" s="93" t="s">
        <v>131</v>
      </c>
      <c r="C204" s="93" t="s">
        <v>16</v>
      </c>
      <c r="D204" s="93" t="s">
        <v>31</v>
      </c>
      <c r="E204" s="93" t="s">
        <v>47</v>
      </c>
      <c r="F204" s="93" t="s">
        <v>65</v>
      </c>
      <c r="G204" s="93" t="s">
        <v>38</v>
      </c>
      <c r="H204" s="93" t="s">
        <v>40</v>
      </c>
      <c r="I204" s="248"/>
      <c r="J204" s="248"/>
      <c r="K204" s="248"/>
      <c r="L204" s="13">
        <v>43655</v>
      </c>
      <c r="M204" s="13">
        <v>0</v>
      </c>
      <c r="N204" s="13">
        <v>43655</v>
      </c>
      <c r="O204" s="55">
        <v>100</v>
      </c>
      <c r="P204" s="220"/>
    </row>
    <row r="205" spans="1:16" ht="31.5" x14ac:dyDescent="0.25">
      <c r="A205" s="94" t="s">
        <v>70</v>
      </c>
      <c r="B205" s="56"/>
      <c r="C205" s="56"/>
      <c r="D205" s="56"/>
      <c r="E205" s="56"/>
      <c r="F205" s="56"/>
      <c r="G205" s="56"/>
      <c r="H205" s="56"/>
      <c r="I205" s="248"/>
      <c r="J205" s="248"/>
      <c r="K205" s="248"/>
      <c r="L205" s="17">
        <v>43655</v>
      </c>
      <c r="M205" s="17"/>
      <c r="N205" s="17">
        <v>43655</v>
      </c>
      <c r="O205" s="99">
        <v>100</v>
      </c>
      <c r="P205" s="220"/>
    </row>
    <row r="206" spans="1:16" x14ac:dyDescent="0.25">
      <c r="A206" s="90" t="s">
        <v>188</v>
      </c>
      <c r="B206" s="56"/>
      <c r="C206" s="56"/>
      <c r="D206" s="56"/>
      <c r="E206" s="56"/>
      <c r="F206" s="56"/>
      <c r="G206" s="56"/>
      <c r="H206" s="56"/>
      <c r="I206" s="248"/>
      <c r="J206" s="248"/>
      <c r="K206" s="248"/>
      <c r="L206" s="14">
        <f>L207+L208</f>
        <v>2342160</v>
      </c>
      <c r="M206" s="14">
        <v>0</v>
      </c>
      <c r="N206" s="14">
        <f t="shared" ref="N206" si="58">N207+N208</f>
        <v>1932160</v>
      </c>
      <c r="O206" s="28">
        <v>82.5</v>
      </c>
      <c r="P206" s="220"/>
    </row>
    <row r="207" spans="1:16" ht="22.5" customHeight="1" x14ac:dyDescent="0.25">
      <c r="A207" s="97" t="s">
        <v>189</v>
      </c>
      <c r="B207" s="56" t="s">
        <v>131</v>
      </c>
      <c r="C207" s="56" t="s">
        <v>16</v>
      </c>
      <c r="D207" s="56" t="s">
        <v>31</v>
      </c>
      <c r="E207" s="56" t="s">
        <v>47</v>
      </c>
      <c r="F207" s="56" t="s">
        <v>65</v>
      </c>
      <c r="G207" s="56" t="s">
        <v>38</v>
      </c>
      <c r="H207" s="56" t="s">
        <v>40</v>
      </c>
      <c r="I207" s="275" t="s">
        <v>190</v>
      </c>
      <c r="J207" s="275" t="s">
        <v>191</v>
      </c>
      <c r="K207" s="248">
        <v>2015</v>
      </c>
      <c r="L207" s="13">
        <v>410000</v>
      </c>
      <c r="M207" s="13">
        <v>0</v>
      </c>
      <c r="N207" s="13">
        <v>0</v>
      </c>
      <c r="O207" s="55">
        <v>0</v>
      </c>
      <c r="P207" s="220"/>
    </row>
    <row r="208" spans="1:16" ht="24" customHeight="1" x14ac:dyDescent="0.25">
      <c r="A208" s="63" t="s">
        <v>192</v>
      </c>
      <c r="B208" s="93" t="s">
        <v>131</v>
      </c>
      <c r="C208" s="93" t="s">
        <v>16</v>
      </c>
      <c r="D208" s="93" t="s">
        <v>31</v>
      </c>
      <c r="E208" s="93" t="s">
        <v>47</v>
      </c>
      <c r="F208" s="93" t="s">
        <v>65</v>
      </c>
      <c r="G208" s="93" t="s">
        <v>38</v>
      </c>
      <c r="H208" s="93" t="s">
        <v>40</v>
      </c>
      <c r="I208" s="276" t="s">
        <v>190</v>
      </c>
      <c r="J208" s="274" t="s">
        <v>193</v>
      </c>
      <c r="K208" s="248"/>
      <c r="L208" s="13">
        <v>1932160</v>
      </c>
      <c r="M208" s="13">
        <v>0</v>
      </c>
      <c r="N208" s="13">
        <v>1932160</v>
      </c>
      <c r="O208" s="55">
        <v>100</v>
      </c>
      <c r="P208" s="220"/>
    </row>
    <row r="209" spans="1:16" ht="31.5" x14ac:dyDescent="0.25">
      <c r="A209" s="94" t="s">
        <v>70</v>
      </c>
      <c r="B209" s="56"/>
      <c r="C209" s="56"/>
      <c r="D209" s="56"/>
      <c r="E209" s="56"/>
      <c r="F209" s="56"/>
      <c r="G209" s="56"/>
      <c r="H209" s="56"/>
      <c r="I209" s="247"/>
      <c r="J209" s="247"/>
      <c r="K209" s="248"/>
      <c r="L209" s="17">
        <v>1932160</v>
      </c>
      <c r="M209" s="17"/>
      <c r="N209" s="17">
        <v>1932160</v>
      </c>
      <c r="O209" s="99">
        <v>100</v>
      </c>
      <c r="P209" s="220"/>
    </row>
    <row r="210" spans="1:16" s="122" customFormat="1" x14ac:dyDescent="0.25">
      <c r="A210" s="123" t="s">
        <v>27</v>
      </c>
      <c r="B210" s="124">
        <v>19</v>
      </c>
      <c r="C210" s="124">
        <v>1</v>
      </c>
      <c r="D210" s="123"/>
      <c r="E210" s="123"/>
      <c r="F210" s="123"/>
      <c r="G210" s="123"/>
      <c r="H210" s="252"/>
      <c r="I210" s="252"/>
      <c r="J210" s="252"/>
      <c r="K210" s="252"/>
      <c r="L210" s="121">
        <f>L211+L212</f>
        <v>21645817</v>
      </c>
      <c r="M210" s="121">
        <f>M211</f>
        <v>0</v>
      </c>
      <c r="N210" s="121">
        <f t="shared" ref="N210" si="59">N211+N212</f>
        <v>5645817</v>
      </c>
      <c r="O210" s="219">
        <v>26.1</v>
      </c>
      <c r="P210" s="220"/>
    </row>
    <row r="211" spans="1:16" x14ac:dyDescent="0.25">
      <c r="A211" s="100" t="s">
        <v>50</v>
      </c>
      <c r="B211" s="102">
        <v>19</v>
      </c>
      <c r="C211" s="102">
        <v>1</v>
      </c>
      <c r="D211" s="102">
        <v>814</v>
      </c>
      <c r="E211" s="103" t="s">
        <v>32</v>
      </c>
      <c r="F211" s="103"/>
      <c r="G211" s="104"/>
      <c r="H211" s="131"/>
      <c r="I211" s="131"/>
      <c r="J211" s="131"/>
      <c r="K211" s="131"/>
      <c r="L211" s="14">
        <v>16000000</v>
      </c>
      <c r="M211" s="14">
        <f>M212</f>
        <v>0</v>
      </c>
      <c r="N211" s="14">
        <v>0</v>
      </c>
      <c r="O211" s="28">
        <v>0</v>
      </c>
      <c r="P211" s="220"/>
    </row>
    <row r="212" spans="1:16" ht="30" customHeight="1" x14ac:dyDescent="0.25">
      <c r="A212" s="101" t="s">
        <v>34</v>
      </c>
      <c r="B212" s="102">
        <v>19</v>
      </c>
      <c r="C212" s="102">
        <v>1</v>
      </c>
      <c r="D212" s="102">
        <v>819</v>
      </c>
      <c r="E212" s="103" t="s">
        <v>32</v>
      </c>
      <c r="F212" s="103"/>
      <c r="G212" s="104"/>
      <c r="H212" s="131"/>
      <c r="I212" s="131"/>
      <c r="J212" s="131"/>
      <c r="K212" s="131"/>
      <c r="L212" s="14">
        <f>L213</f>
        <v>5645817</v>
      </c>
      <c r="M212" s="14">
        <f t="shared" ref="M212:N212" si="60">M213</f>
        <v>0</v>
      </c>
      <c r="N212" s="14">
        <f t="shared" si="60"/>
        <v>5645817</v>
      </c>
      <c r="O212" s="28">
        <v>100</v>
      </c>
      <c r="P212" s="220"/>
    </row>
    <row r="213" spans="1:16" x14ac:dyDescent="0.25">
      <c r="A213" s="84" t="s">
        <v>28</v>
      </c>
      <c r="B213" s="65" t="s">
        <v>131</v>
      </c>
      <c r="C213" s="65" t="s">
        <v>16</v>
      </c>
      <c r="D213" s="65" t="s">
        <v>31</v>
      </c>
      <c r="E213" s="65" t="s">
        <v>32</v>
      </c>
      <c r="F213" s="85" t="s">
        <v>33</v>
      </c>
      <c r="G213" s="85"/>
      <c r="H213" s="85"/>
      <c r="I213" s="85"/>
      <c r="J213" s="85"/>
      <c r="K213" s="85"/>
      <c r="L213" s="14">
        <f t="shared" ref="L213:L217" si="61">L214</f>
        <v>5645817</v>
      </c>
      <c r="M213" s="14">
        <f t="shared" ref="M213:M217" si="62">M214</f>
        <v>0</v>
      </c>
      <c r="N213" s="14">
        <f t="shared" ref="N213:N217" si="63">N214</f>
        <v>5645817</v>
      </c>
      <c r="O213" s="28">
        <v>100</v>
      </c>
      <c r="P213" s="220"/>
    </row>
    <row r="214" spans="1:16" ht="31.5" x14ac:dyDescent="0.25">
      <c r="A214" s="84" t="s">
        <v>34</v>
      </c>
      <c r="B214" s="65">
        <v>19</v>
      </c>
      <c r="C214" s="65">
        <v>1</v>
      </c>
      <c r="D214" s="65">
        <v>819</v>
      </c>
      <c r="E214" s="65" t="s">
        <v>32</v>
      </c>
      <c r="F214" s="85" t="s">
        <v>33</v>
      </c>
      <c r="G214" s="85"/>
      <c r="H214" s="85"/>
      <c r="I214" s="85"/>
      <c r="J214" s="85"/>
      <c r="K214" s="85"/>
      <c r="L214" s="14">
        <f t="shared" si="61"/>
        <v>5645817</v>
      </c>
      <c r="M214" s="14">
        <f t="shared" si="62"/>
        <v>0</v>
      </c>
      <c r="N214" s="14">
        <f t="shared" si="63"/>
        <v>5645817</v>
      </c>
      <c r="O214" s="28">
        <v>100</v>
      </c>
      <c r="P214" s="220"/>
    </row>
    <row r="215" spans="1:16" ht="31.5" x14ac:dyDescent="0.25">
      <c r="A215" s="84" t="s">
        <v>35</v>
      </c>
      <c r="B215" s="65">
        <v>19</v>
      </c>
      <c r="C215" s="65">
        <v>1</v>
      </c>
      <c r="D215" s="65">
        <v>819</v>
      </c>
      <c r="E215" s="65" t="s">
        <v>32</v>
      </c>
      <c r="F215" s="85" t="s">
        <v>33</v>
      </c>
      <c r="G215" s="85"/>
      <c r="H215" s="85"/>
      <c r="I215" s="85"/>
      <c r="J215" s="85"/>
      <c r="K215" s="85"/>
      <c r="L215" s="14">
        <f t="shared" si="61"/>
        <v>5645817</v>
      </c>
      <c r="M215" s="14">
        <f t="shared" si="62"/>
        <v>0</v>
      </c>
      <c r="N215" s="14">
        <f t="shared" si="63"/>
        <v>5645817</v>
      </c>
      <c r="O215" s="28">
        <v>100</v>
      </c>
      <c r="P215" s="220"/>
    </row>
    <row r="216" spans="1:16" ht="31.5" x14ac:dyDescent="0.25">
      <c r="A216" s="84" t="s">
        <v>37</v>
      </c>
      <c r="B216" s="65" t="s">
        <v>131</v>
      </c>
      <c r="C216" s="65" t="s">
        <v>16</v>
      </c>
      <c r="D216" s="65" t="s">
        <v>31</v>
      </c>
      <c r="E216" s="65" t="s">
        <v>32</v>
      </c>
      <c r="F216" s="85" t="s">
        <v>33</v>
      </c>
      <c r="G216" s="85" t="s">
        <v>38</v>
      </c>
      <c r="H216" s="85"/>
      <c r="I216" s="85"/>
      <c r="J216" s="85"/>
      <c r="K216" s="85"/>
      <c r="L216" s="14">
        <f t="shared" si="61"/>
        <v>5645817</v>
      </c>
      <c r="M216" s="14">
        <f t="shared" si="62"/>
        <v>0</v>
      </c>
      <c r="N216" s="14">
        <f t="shared" si="63"/>
        <v>5645817</v>
      </c>
      <c r="O216" s="28">
        <v>100</v>
      </c>
      <c r="P216" s="220"/>
    </row>
    <row r="217" spans="1:16" ht="47.25" x14ac:dyDescent="0.25">
      <c r="A217" s="84" t="s">
        <v>46</v>
      </c>
      <c r="B217" s="65" t="s">
        <v>131</v>
      </c>
      <c r="C217" s="65" t="s">
        <v>16</v>
      </c>
      <c r="D217" s="65" t="s">
        <v>31</v>
      </c>
      <c r="E217" s="65" t="s">
        <v>32</v>
      </c>
      <c r="F217" s="85" t="s">
        <v>33</v>
      </c>
      <c r="G217" s="85" t="s">
        <v>38</v>
      </c>
      <c r="H217" s="85" t="s">
        <v>40</v>
      </c>
      <c r="I217" s="85"/>
      <c r="J217" s="85"/>
      <c r="K217" s="85"/>
      <c r="L217" s="14">
        <f t="shared" si="61"/>
        <v>5645817</v>
      </c>
      <c r="M217" s="14">
        <f t="shared" si="62"/>
        <v>0</v>
      </c>
      <c r="N217" s="14">
        <f t="shared" si="63"/>
        <v>5645817</v>
      </c>
      <c r="O217" s="28">
        <v>100</v>
      </c>
      <c r="P217" s="220"/>
    </row>
    <row r="218" spans="1:16" ht="31.5" x14ac:dyDescent="0.25">
      <c r="A218" s="86" t="s">
        <v>194</v>
      </c>
      <c r="B218" s="70" t="s">
        <v>131</v>
      </c>
      <c r="C218" s="70" t="s">
        <v>16</v>
      </c>
      <c r="D218" s="70" t="s">
        <v>31</v>
      </c>
      <c r="E218" s="70" t="s">
        <v>32</v>
      </c>
      <c r="F218" s="87" t="s">
        <v>33</v>
      </c>
      <c r="G218" s="87" t="s">
        <v>38</v>
      </c>
      <c r="H218" s="87" t="s">
        <v>40</v>
      </c>
      <c r="I218" s="85"/>
      <c r="J218" s="85"/>
      <c r="K218" s="85"/>
      <c r="L218" s="13">
        <v>5645817</v>
      </c>
      <c r="M218" s="13">
        <v>0</v>
      </c>
      <c r="N218" s="13">
        <v>5645817</v>
      </c>
      <c r="O218" s="55">
        <v>100</v>
      </c>
      <c r="P218" s="220"/>
    </row>
    <row r="219" spans="1:16" ht="31.5" x14ac:dyDescent="0.25">
      <c r="A219" s="94" t="s">
        <v>70</v>
      </c>
      <c r="B219" s="65"/>
      <c r="C219" s="65"/>
      <c r="D219" s="65"/>
      <c r="E219" s="65"/>
      <c r="F219" s="85"/>
      <c r="G219" s="85"/>
      <c r="H219" s="85"/>
      <c r="I219" s="85"/>
      <c r="J219" s="85"/>
      <c r="K219" s="85"/>
      <c r="L219" s="17">
        <v>5645817</v>
      </c>
      <c r="M219" s="17"/>
      <c r="N219" s="17">
        <v>5645817</v>
      </c>
      <c r="O219" s="99">
        <v>100</v>
      </c>
      <c r="P219" s="220"/>
    </row>
    <row r="220" spans="1:16" x14ac:dyDescent="0.25">
      <c r="A220" s="100" t="s">
        <v>50</v>
      </c>
      <c r="B220" s="102">
        <v>19</v>
      </c>
      <c r="C220" s="102">
        <v>1</v>
      </c>
      <c r="D220" s="102">
        <v>814</v>
      </c>
      <c r="E220" s="234"/>
      <c r="F220" s="234"/>
      <c r="G220" s="234"/>
      <c r="H220" s="131"/>
      <c r="I220" s="131"/>
      <c r="J220" s="131"/>
      <c r="K220" s="131"/>
      <c r="L220" s="14">
        <v>16000000</v>
      </c>
      <c r="M220" s="14">
        <v>0</v>
      </c>
      <c r="N220" s="14">
        <f>N221</f>
        <v>0</v>
      </c>
      <c r="O220" s="28">
        <v>0</v>
      </c>
      <c r="P220" s="220"/>
    </row>
    <row r="221" spans="1:16" ht="31.5" x14ac:dyDescent="0.25">
      <c r="A221" s="101" t="s">
        <v>195</v>
      </c>
      <c r="B221" s="102">
        <v>19</v>
      </c>
      <c r="C221" s="102">
        <v>1</v>
      </c>
      <c r="D221" s="102">
        <v>814</v>
      </c>
      <c r="E221" s="234"/>
      <c r="F221" s="234"/>
      <c r="G221" s="234"/>
      <c r="H221" s="131"/>
      <c r="I221" s="131"/>
      <c r="J221" s="131"/>
      <c r="K221" s="131"/>
      <c r="L221" s="14">
        <v>16000000</v>
      </c>
      <c r="M221" s="14">
        <v>0</v>
      </c>
      <c r="N221" s="14">
        <f t="shared" ref="N221:N223" si="64">N222</f>
        <v>0</v>
      </c>
      <c r="O221" s="28">
        <v>0</v>
      </c>
      <c r="P221" s="220"/>
    </row>
    <row r="222" spans="1:16" x14ac:dyDescent="0.25">
      <c r="A222" s="100" t="s">
        <v>64</v>
      </c>
      <c r="B222" s="102">
        <v>19</v>
      </c>
      <c r="C222" s="102">
        <v>1</v>
      </c>
      <c r="D222" s="102">
        <v>814</v>
      </c>
      <c r="E222" s="103" t="s">
        <v>32</v>
      </c>
      <c r="F222" s="103" t="s">
        <v>65</v>
      </c>
      <c r="G222" s="103"/>
      <c r="H222" s="102"/>
      <c r="I222" s="102"/>
      <c r="J222" s="102"/>
      <c r="K222" s="102"/>
      <c r="L222" s="14">
        <v>16000000</v>
      </c>
      <c r="M222" s="14">
        <v>0</v>
      </c>
      <c r="N222" s="14">
        <f t="shared" si="64"/>
        <v>0</v>
      </c>
      <c r="O222" s="28">
        <v>0</v>
      </c>
      <c r="P222" s="220"/>
    </row>
    <row r="223" spans="1:16" ht="63" x14ac:dyDescent="0.25">
      <c r="A223" s="9" t="s">
        <v>55</v>
      </c>
      <c r="B223" s="47" t="s">
        <v>131</v>
      </c>
      <c r="C223" s="47" t="s">
        <v>16</v>
      </c>
      <c r="D223" s="47">
        <v>814</v>
      </c>
      <c r="E223" s="47" t="s">
        <v>32</v>
      </c>
      <c r="F223" s="47" t="s">
        <v>65</v>
      </c>
      <c r="G223" s="47" t="s">
        <v>38</v>
      </c>
      <c r="H223" s="47">
        <v>465</v>
      </c>
      <c r="I223" s="47"/>
      <c r="J223" s="47"/>
      <c r="K223" s="47"/>
      <c r="L223" s="14">
        <f>L224</f>
        <v>16000000</v>
      </c>
      <c r="M223" s="14">
        <v>0</v>
      </c>
      <c r="N223" s="14">
        <f t="shared" si="64"/>
        <v>0</v>
      </c>
      <c r="O223" s="28">
        <v>0</v>
      </c>
      <c r="P223" s="220"/>
    </row>
    <row r="224" spans="1:16" ht="78.75" x14ac:dyDescent="0.25">
      <c r="A224" s="10" t="s">
        <v>196</v>
      </c>
      <c r="B224" s="47" t="s">
        <v>131</v>
      </c>
      <c r="C224" s="47" t="s">
        <v>16</v>
      </c>
      <c r="D224" s="47">
        <v>814</v>
      </c>
      <c r="E224" s="47" t="s">
        <v>32</v>
      </c>
      <c r="F224" s="47" t="s">
        <v>65</v>
      </c>
      <c r="G224" s="47" t="s">
        <v>38</v>
      </c>
      <c r="H224" s="47">
        <v>465</v>
      </c>
      <c r="I224" s="47"/>
      <c r="J224" s="47"/>
      <c r="K224" s="47"/>
      <c r="L224" s="13">
        <v>16000000</v>
      </c>
      <c r="M224" s="13">
        <v>0</v>
      </c>
      <c r="N224" s="13">
        <v>0</v>
      </c>
      <c r="O224" s="55">
        <v>0</v>
      </c>
      <c r="P224" s="220"/>
    </row>
    <row r="225" spans="1:16" ht="47.25" x14ac:dyDescent="0.25">
      <c r="A225" s="9" t="s">
        <v>197</v>
      </c>
      <c r="B225" s="42" t="s">
        <v>131</v>
      </c>
      <c r="C225" s="42" t="s">
        <v>17</v>
      </c>
      <c r="D225" s="242" t="s">
        <v>36</v>
      </c>
      <c r="E225" s="242" t="s">
        <v>36</v>
      </c>
      <c r="F225" s="242" t="s">
        <v>36</v>
      </c>
      <c r="G225" s="242" t="s">
        <v>36</v>
      </c>
      <c r="H225" s="242" t="s">
        <v>36</v>
      </c>
      <c r="I225" s="242"/>
      <c r="J225" s="242"/>
      <c r="K225" s="242"/>
      <c r="L225" s="14">
        <f>L226</f>
        <v>14053285.9</v>
      </c>
      <c r="M225" s="14">
        <f t="shared" ref="M225:O230" si="65">M226</f>
        <v>693165.1</v>
      </c>
      <c r="N225" s="14">
        <f t="shared" si="65"/>
        <v>1681685</v>
      </c>
      <c r="O225" s="28">
        <f t="shared" si="65"/>
        <v>12</v>
      </c>
      <c r="P225" s="220"/>
    </row>
    <row r="226" spans="1:16" ht="31.5" x14ac:dyDescent="0.25">
      <c r="A226" s="9" t="s">
        <v>34</v>
      </c>
      <c r="B226" s="42" t="s">
        <v>131</v>
      </c>
      <c r="C226" s="42" t="s">
        <v>17</v>
      </c>
      <c r="D226" s="42" t="s">
        <v>31</v>
      </c>
      <c r="E226" s="242"/>
      <c r="F226" s="242"/>
      <c r="G226" s="242"/>
      <c r="H226" s="242"/>
      <c r="I226" s="242"/>
      <c r="J226" s="242"/>
      <c r="K226" s="242"/>
      <c r="L226" s="14">
        <f t="shared" ref="L226:L230" si="66">L227</f>
        <v>14053285.9</v>
      </c>
      <c r="M226" s="14">
        <f t="shared" si="65"/>
        <v>693165.1</v>
      </c>
      <c r="N226" s="14">
        <f t="shared" si="65"/>
        <v>1681685</v>
      </c>
      <c r="O226" s="28">
        <f t="shared" si="65"/>
        <v>12</v>
      </c>
      <c r="P226" s="220"/>
    </row>
    <row r="227" spans="1:16" ht="31.5" x14ac:dyDescent="0.25">
      <c r="A227" s="9" t="s">
        <v>35</v>
      </c>
      <c r="B227" s="42" t="s">
        <v>131</v>
      </c>
      <c r="C227" s="42" t="s">
        <v>17</v>
      </c>
      <c r="D227" s="42" t="s">
        <v>31</v>
      </c>
      <c r="E227" s="242"/>
      <c r="F227" s="242"/>
      <c r="G227" s="242"/>
      <c r="H227" s="242"/>
      <c r="I227" s="242"/>
      <c r="J227" s="242"/>
      <c r="K227" s="242"/>
      <c r="L227" s="14">
        <f t="shared" si="66"/>
        <v>14053285.9</v>
      </c>
      <c r="M227" s="14">
        <f t="shared" si="65"/>
        <v>693165.1</v>
      </c>
      <c r="N227" s="14">
        <f t="shared" si="65"/>
        <v>1681685</v>
      </c>
      <c r="O227" s="28">
        <f t="shared" si="65"/>
        <v>12</v>
      </c>
      <c r="P227" s="220"/>
    </row>
    <row r="228" spans="1:16" x14ac:dyDescent="0.25">
      <c r="A228" s="9" t="s">
        <v>107</v>
      </c>
      <c r="B228" s="42" t="s">
        <v>131</v>
      </c>
      <c r="C228" s="42" t="s">
        <v>17</v>
      </c>
      <c r="D228" s="42" t="s">
        <v>31</v>
      </c>
      <c r="E228" s="42" t="s">
        <v>47</v>
      </c>
      <c r="F228" s="43" t="s">
        <v>36</v>
      </c>
      <c r="G228" s="43" t="s">
        <v>36</v>
      </c>
      <c r="H228" s="43" t="s">
        <v>36</v>
      </c>
      <c r="I228" s="43"/>
      <c r="J228" s="43"/>
      <c r="K228" s="43"/>
      <c r="L228" s="14">
        <f t="shared" si="66"/>
        <v>14053285.9</v>
      </c>
      <c r="M228" s="14">
        <f t="shared" si="65"/>
        <v>693165.1</v>
      </c>
      <c r="N228" s="14">
        <f t="shared" si="65"/>
        <v>1681685</v>
      </c>
      <c r="O228" s="28">
        <f t="shared" si="65"/>
        <v>12</v>
      </c>
      <c r="P228" s="220"/>
    </row>
    <row r="229" spans="1:16" x14ac:dyDescent="0.25">
      <c r="A229" s="9" t="s">
        <v>108</v>
      </c>
      <c r="B229" s="42" t="s">
        <v>131</v>
      </c>
      <c r="C229" s="42" t="s">
        <v>17</v>
      </c>
      <c r="D229" s="42" t="s">
        <v>31</v>
      </c>
      <c r="E229" s="42" t="s">
        <v>47</v>
      </c>
      <c r="F229" s="42" t="s">
        <v>65</v>
      </c>
      <c r="G229" s="43" t="s">
        <v>36</v>
      </c>
      <c r="H229" s="43" t="s">
        <v>36</v>
      </c>
      <c r="I229" s="43"/>
      <c r="J229" s="43"/>
      <c r="K229" s="43"/>
      <c r="L229" s="14">
        <f t="shared" si="66"/>
        <v>14053285.9</v>
      </c>
      <c r="M229" s="14">
        <f t="shared" si="65"/>
        <v>693165.1</v>
      </c>
      <c r="N229" s="14">
        <f t="shared" si="65"/>
        <v>1681685</v>
      </c>
      <c r="O229" s="28">
        <f t="shared" si="65"/>
        <v>12</v>
      </c>
      <c r="P229" s="220"/>
    </row>
    <row r="230" spans="1:16" ht="31.5" x14ac:dyDescent="0.25">
      <c r="A230" s="9" t="s">
        <v>37</v>
      </c>
      <c r="B230" s="42" t="s">
        <v>131</v>
      </c>
      <c r="C230" s="42" t="s">
        <v>17</v>
      </c>
      <c r="D230" s="42" t="s">
        <v>31</v>
      </c>
      <c r="E230" s="42" t="s">
        <v>47</v>
      </c>
      <c r="F230" s="42" t="s">
        <v>65</v>
      </c>
      <c r="G230" s="42" t="s">
        <v>38</v>
      </c>
      <c r="H230" s="43" t="s">
        <v>36</v>
      </c>
      <c r="I230" s="43"/>
      <c r="J230" s="43"/>
      <c r="K230" s="43"/>
      <c r="L230" s="14">
        <f t="shared" si="66"/>
        <v>14053285.9</v>
      </c>
      <c r="M230" s="14">
        <f t="shared" si="65"/>
        <v>693165.1</v>
      </c>
      <c r="N230" s="14">
        <f t="shared" si="65"/>
        <v>1681685</v>
      </c>
      <c r="O230" s="28">
        <f t="shared" si="65"/>
        <v>12</v>
      </c>
      <c r="P230" s="220"/>
    </row>
    <row r="231" spans="1:16" ht="47.25" x14ac:dyDescent="0.25">
      <c r="A231" s="9" t="s">
        <v>39</v>
      </c>
      <c r="B231" s="42" t="s">
        <v>131</v>
      </c>
      <c r="C231" s="42" t="s">
        <v>17</v>
      </c>
      <c r="D231" s="42" t="s">
        <v>31</v>
      </c>
      <c r="E231" s="42" t="s">
        <v>47</v>
      </c>
      <c r="F231" s="42" t="s">
        <v>65</v>
      </c>
      <c r="G231" s="42" t="s">
        <v>38</v>
      </c>
      <c r="H231" s="42" t="s">
        <v>40</v>
      </c>
      <c r="I231" s="42"/>
      <c r="J231" s="42"/>
      <c r="K231" s="47"/>
      <c r="L231" s="14">
        <f>L232+L238+L252</f>
        <v>14053285.9</v>
      </c>
      <c r="M231" s="14">
        <f t="shared" ref="M231:N231" si="67">M232+M238+M252</f>
        <v>693165.1</v>
      </c>
      <c r="N231" s="14">
        <f t="shared" si="67"/>
        <v>1681685</v>
      </c>
      <c r="O231" s="28">
        <v>12</v>
      </c>
      <c r="P231" s="220"/>
    </row>
    <row r="232" spans="1:16" ht="31.5" x14ac:dyDescent="0.25">
      <c r="A232" s="12" t="s">
        <v>109</v>
      </c>
      <c r="B232" s="42" t="s">
        <v>131</v>
      </c>
      <c r="C232" s="42" t="s">
        <v>17</v>
      </c>
      <c r="D232" s="42" t="s">
        <v>31</v>
      </c>
      <c r="E232" s="42" t="s">
        <v>47</v>
      </c>
      <c r="F232" s="42" t="s">
        <v>65</v>
      </c>
      <c r="G232" s="42" t="s">
        <v>38</v>
      </c>
      <c r="H232" s="42" t="s">
        <v>40</v>
      </c>
      <c r="I232" s="243"/>
      <c r="J232" s="243"/>
      <c r="K232" s="243"/>
      <c r="L232" s="14">
        <f>L233+L236</f>
        <v>3166100</v>
      </c>
      <c r="M232" s="14">
        <f t="shared" ref="M232:N232" si="68">M233+M236</f>
        <v>2214</v>
      </c>
      <c r="N232" s="14">
        <f t="shared" si="68"/>
        <v>155214</v>
      </c>
      <c r="O232" s="28">
        <v>4.9000000000000004</v>
      </c>
      <c r="P232" s="220"/>
    </row>
    <row r="233" spans="1:16" x14ac:dyDescent="0.25">
      <c r="A233" s="80" t="s">
        <v>198</v>
      </c>
      <c r="B233" s="47"/>
      <c r="C233" s="47"/>
      <c r="D233" s="47"/>
      <c r="E233" s="47"/>
      <c r="F233" s="47"/>
      <c r="G233" s="47"/>
      <c r="H233" s="47"/>
      <c r="I233" s="243"/>
      <c r="J233" s="243"/>
      <c r="K233" s="243"/>
      <c r="L233" s="14">
        <f>L234</f>
        <v>155223</v>
      </c>
      <c r="M233" s="14">
        <f t="shared" ref="M233:N233" si="69">M234</f>
        <v>2214</v>
      </c>
      <c r="N233" s="14">
        <f t="shared" si="69"/>
        <v>155214</v>
      </c>
      <c r="O233" s="28">
        <f>O234</f>
        <v>100</v>
      </c>
      <c r="P233" s="220"/>
    </row>
    <row r="234" spans="1:16" ht="21.75" customHeight="1" x14ac:dyDescent="0.25">
      <c r="A234" s="15" t="s">
        <v>199</v>
      </c>
      <c r="B234" s="47" t="s">
        <v>131</v>
      </c>
      <c r="C234" s="47" t="s">
        <v>17</v>
      </c>
      <c r="D234" s="47" t="s">
        <v>31</v>
      </c>
      <c r="E234" s="47" t="s">
        <v>47</v>
      </c>
      <c r="F234" s="47" t="s">
        <v>65</v>
      </c>
      <c r="G234" s="47" t="s">
        <v>38</v>
      </c>
      <c r="H234" s="47" t="s">
        <v>40</v>
      </c>
      <c r="I234" s="243" t="s">
        <v>102</v>
      </c>
      <c r="J234" s="243">
        <v>0.44</v>
      </c>
      <c r="K234" s="243">
        <v>2015</v>
      </c>
      <c r="L234" s="13">
        <v>155223</v>
      </c>
      <c r="M234" s="13">
        <v>2214</v>
      </c>
      <c r="N234" s="13">
        <v>155214</v>
      </c>
      <c r="O234" s="55">
        <v>100</v>
      </c>
      <c r="P234" s="220"/>
    </row>
    <row r="235" spans="1:16" ht="31.5" x14ac:dyDescent="0.25">
      <c r="A235" s="94" t="s">
        <v>70</v>
      </c>
      <c r="B235" s="47"/>
      <c r="C235" s="47"/>
      <c r="D235" s="47"/>
      <c r="E235" s="47"/>
      <c r="F235" s="47"/>
      <c r="G235" s="47"/>
      <c r="H235" s="47"/>
      <c r="I235" s="243"/>
      <c r="J235" s="243"/>
      <c r="K235" s="243"/>
      <c r="L235" s="17">
        <v>153000</v>
      </c>
      <c r="M235" s="17"/>
      <c r="N235" s="17">
        <v>153000</v>
      </c>
      <c r="O235" s="99">
        <v>100</v>
      </c>
      <c r="P235" s="220"/>
    </row>
    <row r="236" spans="1:16" x14ac:dyDescent="0.25">
      <c r="A236" s="80" t="s">
        <v>122</v>
      </c>
      <c r="B236" s="47"/>
      <c r="C236" s="47"/>
      <c r="D236" s="47"/>
      <c r="E236" s="47"/>
      <c r="F236" s="47"/>
      <c r="G236" s="47"/>
      <c r="H236" s="47"/>
      <c r="I236" s="243"/>
      <c r="J236" s="243"/>
      <c r="K236" s="243"/>
      <c r="L236" s="14">
        <f>L237</f>
        <v>3010877</v>
      </c>
      <c r="M236" s="14">
        <f t="shared" ref="M236:O236" si="70">M237</f>
        <v>0</v>
      </c>
      <c r="N236" s="14">
        <f t="shared" si="70"/>
        <v>0</v>
      </c>
      <c r="O236" s="28">
        <f t="shared" si="70"/>
        <v>0</v>
      </c>
      <c r="P236" s="220"/>
    </row>
    <row r="237" spans="1:16" ht="19.5" customHeight="1" x14ac:dyDescent="0.25">
      <c r="A237" s="79" t="s">
        <v>200</v>
      </c>
      <c r="B237" s="47" t="s">
        <v>131</v>
      </c>
      <c r="C237" s="47" t="s">
        <v>17</v>
      </c>
      <c r="D237" s="47" t="s">
        <v>31</v>
      </c>
      <c r="E237" s="47" t="s">
        <v>47</v>
      </c>
      <c r="F237" s="47" t="s">
        <v>65</v>
      </c>
      <c r="G237" s="47" t="s">
        <v>38</v>
      </c>
      <c r="H237" s="47" t="s">
        <v>40</v>
      </c>
      <c r="I237" s="243" t="s">
        <v>102</v>
      </c>
      <c r="J237" s="243">
        <v>6.1</v>
      </c>
      <c r="K237" s="243">
        <v>2015</v>
      </c>
      <c r="L237" s="13">
        <v>3010877</v>
      </c>
      <c r="M237" s="13">
        <v>0</v>
      </c>
      <c r="N237" s="13">
        <v>0</v>
      </c>
      <c r="O237" s="55">
        <v>0</v>
      </c>
      <c r="P237" s="220"/>
    </row>
    <row r="238" spans="1:16" ht="31.5" x14ac:dyDescent="0.25">
      <c r="A238" s="12" t="s">
        <v>201</v>
      </c>
      <c r="B238" s="42" t="s">
        <v>131</v>
      </c>
      <c r="C238" s="42" t="s">
        <v>17</v>
      </c>
      <c r="D238" s="42" t="s">
        <v>31</v>
      </c>
      <c r="E238" s="42" t="s">
        <v>47</v>
      </c>
      <c r="F238" s="42" t="s">
        <v>65</v>
      </c>
      <c r="G238" s="42" t="s">
        <v>38</v>
      </c>
      <c r="H238" s="42" t="s">
        <v>40</v>
      </c>
      <c r="I238" s="243"/>
      <c r="J238" s="243"/>
      <c r="K238" s="243"/>
      <c r="L238" s="14">
        <f>L239+L241+L243+L247+L250</f>
        <v>2250996.9</v>
      </c>
      <c r="M238" s="14">
        <f t="shared" ref="M238:N238" si="71">M239+M241+M243+M247+M250</f>
        <v>5953.1</v>
      </c>
      <c r="N238" s="14">
        <f t="shared" si="71"/>
        <v>56950</v>
      </c>
      <c r="O238" s="28">
        <v>2.5</v>
      </c>
      <c r="P238" s="220"/>
    </row>
    <row r="239" spans="1:16" x14ac:dyDescent="0.25">
      <c r="A239" s="12" t="s">
        <v>122</v>
      </c>
      <c r="B239" s="42"/>
      <c r="C239" s="42"/>
      <c r="D239" s="42"/>
      <c r="E239" s="42"/>
      <c r="F239" s="42"/>
      <c r="G239" s="42"/>
      <c r="H239" s="42"/>
      <c r="I239" s="243"/>
      <c r="J239" s="243"/>
      <c r="K239" s="243"/>
      <c r="L239" s="14">
        <f>L240</f>
        <v>200000</v>
      </c>
      <c r="M239" s="14">
        <v>0</v>
      </c>
      <c r="N239" s="14">
        <f t="shared" ref="N239:O239" si="72">N240</f>
        <v>0</v>
      </c>
      <c r="O239" s="28">
        <f t="shared" si="72"/>
        <v>0</v>
      </c>
      <c r="P239" s="220"/>
    </row>
    <row r="240" spans="1:16" ht="31.5" x14ac:dyDescent="0.25">
      <c r="A240" s="15" t="s">
        <v>202</v>
      </c>
      <c r="B240" s="47" t="s">
        <v>131</v>
      </c>
      <c r="C240" s="47" t="s">
        <v>17</v>
      </c>
      <c r="D240" s="47" t="s">
        <v>31</v>
      </c>
      <c r="E240" s="47" t="s">
        <v>47</v>
      </c>
      <c r="F240" s="47" t="s">
        <v>65</v>
      </c>
      <c r="G240" s="47" t="s">
        <v>38</v>
      </c>
      <c r="H240" s="47" t="s">
        <v>40</v>
      </c>
      <c r="I240" s="243" t="s">
        <v>203</v>
      </c>
      <c r="J240" s="243">
        <v>10</v>
      </c>
      <c r="K240" s="243">
        <v>2016</v>
      </c>
      <c r="L240" s="13">
        <v>200000</v>
      </c>
      <c r="M240" s="13">
        <v>0</v>
      </c>
      <c r="N240" s="13">
        <v>0</v>
      </c>
      <c r="O240" s="55">
        <v>0</v>
      </c>
      <c r="P240" s="220"/>
    </row>
    <row r="241" spans="1:16" x14ac:dyDescent="0.25">
      <c r="A241" s="80" t="s">
        <v>127</v>
      </c>
      <c r="B241" s="47"/>
      <c r="C241" s="47"/>
      <c r="D241" s="47"/>
      <c r="E241" s="47"/>
      <c r="F241" s="47"/>
      <c r="G241" s="47"/>
      <c r="H241" s="47"/>
      <c r="I241" s="243"/>
      <c r="J241" s="243"/>
      <c r="K241" s="243"/>
      <c r="L241" s="14">
        <f>L242</f>
        <v>580000</v>
      </c>
      <c r="M241" s="14">
        <v>0</v>
      </c>
      <c r="N241" s="14">
        <f t="shared" ref="N241:O241" si="73">N242</f>
        <v>0</v>
      </c>
      <c r="O241" s="28">
        <f t="shared" si="73"/>
        <v>0</v>
      </c>
      <c r="P241" s="220"/>
    </row>
    <row r="242" spans="1:16" ht="18" customHeight="1" x14ac:dyDescent="0.25">
      <c r="A242" s="77" t="s">
        <v>204</v>
      </c>
      <c r="B242" s="47" t="s">
        <v>131</v>
      </c>
      <c r="C242" s="47" t="s">
        <v>17</v>
      </c>
      <c r="D242" s="47" t="s">
        <v>31</v>
      </c>
      <c r="E242" s="47" t="s">
        <v>47</v>
      </c>
      <c r="F242" s="47" t="s">
        <v>65</v>
      </c>
      <c r="G242" s="47" t="s">
        <v>38</v>
      </c>
      <c r="H242" s="47" t="s">
        <v>40</v>
      </c>
      <c r="I242" s="243" t="s">
        <v>203</v>
      </c>
      <c r="J242" s="243">
        <v>10</v>
      </c>
      <c r="K242" s="243">
        <v>2015</v>
      </c>
      <c r="L242" s="13">
        <v>580000</v>
      </c>
      <c r="M242" s="13">
        <v>0</v>
      </c>
      <c r="N242" s="13">
        <v>0</v>
      </c>
      <c r="O242" s="55">
        <v>0</v>
      </c>
      <c r="P242" s="220"/>
    </row>
    <row r="243" spans="1:16" s="34" customFormat="1" x14ac:dyDescent="0.25">
      <c r="A243" s="60" t="s">
        <v>205</v>
      </c>
      <c r="B243" s="42"/>
      <c r="C243" s="42"/>
      <c r="D243" s="42"/>
      <c r="E243" s="42"/>
      <c r="F243" s="42"/>
      <c r="G243" s="42"/>
      <c r="H243" s="42"/>
      <c r="I243" s="253"/>
      <c r="J243" s="253"/>
      <c r="K243" s="253"/>
      <c r="L243" s="14">
        <f>L244+L246</f>
        <v>605669.9</v>
      </c>
      <c r="M243" s="14">
        <f>M244</f>
        <v>0</v>
      </c>
      <c r="N243" s="14">
        <f t="shared" ref="N243" si="74">N244+N246</f>
        <v>5669.9</v>
      </c>
      <c r="O243" s="28">
        <v>0.9</v>
      </c>
      <c r="P243" s="220"/>
    </row>
    <row r="244" spans="1:16" ht="18" customHeight="1" x14ac:dyDescent="0.25">
      <c r="A244" s="15" t="s">
        <v>206</v>
      </c>
      <c r="B244" s="47" t="s">
        <v>131</v>
      </c>
      <c r="C244" s="47" t="s">
        <v>17</v>
      </c>
      <c r="D244" s="47" t="s">
        <v>31</v>
      </c>
      <c r="E244" s="47" t="s">
        <v>47</v>
      </c>
      <c r="F244" s="47" t="s">
        <v>65</v>
      </c>
      <c r="G244" s="47" t="s">
        <v>38</v>
      </c>
      <c r="H244" s="47" t="s">
        <v>40</v>
      </c>
      <c r="I244" s="243" t="s">
        <v>207</v>
      </c>
      <c r="J244" s="243">
        <v>10</v>
      </c>
      <c r="K244" s="243">
        <v>2016</v>
      </c>
      <c r="L244" s="13">
        <v>205669.9</v>
      </c>
      <c r="M244" s="13">
        <v>0</v>
      </c>
      <c r="N244" s="13">
        <v>5669.9</v>
      </c>
      <c r="O244" s="55">
        <v>2.8</v>
      </c>
      <c r="P244" s="220"/>
    </row>
    <row r="245" spans="1:16" ht="29.25" customHeight="1" x14ac:dyDescent="0.25">
      <c r="A245" s="94" t="s">
        <v>70</v>
      </c>
      <c r="B245" s="47"/>
      <c r="C245" s="47"/>
      <c r="D245" s="47"/>
      <c r="E245" s="47"/>
      <c r="F245" s="47"/>
      <c r="G245" s="47"/>
      <c r="H245" s="47"/>
      <c r="I245" s="243"/>
      <c r="J245" s="243"/>
      <c r="K245" s="243"/>
      <c r="L245" s="17">
        <v>5669.9</v>
      </c>
      <c r="M245" s="17"/>
      <c r="N245" s="17">
        <v>5669.9</v>
      </c>
      <c r="O245" s="99">
        <v>100</v>
      </c>
      <c r="P245" s="220"/>
    </row>
    <row r="246" spans="1:16" ht="19.5" customHeight="1" x14ac:dyDescent="0.25">
      <c r="A246" s="15" t="s">
        <v>208</v>
      </c>
      <c r="B246" s="47" t="s">
        <v>131</v>
      </c>
      <c r="C246" s="47" t="s">
        <v>17</v>
      </c>
      <c r="D246" s="47" t="s">
        <v>31</v>
      </c>
      <c r="E246" s="47" t="s">
        <v>47</v>
      </c>
      <c r="F246" s="47" t="s">
        <v>65</v>
      </c>
      <c r="G246" s="47" t="s">
        <v>38</v>
      </c>
      <c r="H246" s="47" t="s">
        <v>40</v>
      </c>
      <c r="I246" s="243" t="s">
        <v>207</v>
      </c>
      <c r="J246" s="243">
        <v>10</v>
      </c>
      <c r="K246" s="243">
        <v>2016</v>
      </c>
      <c r="L246" s="13">
        <v>400000</v>
      </c>
      <c r="M246" s="13">
        <v>0</v>
      </c>
      <c r="N246" s="13">
        <v>0</v>
      </c>
      <c r="O246" s="55">
        <v>0</v>
      </c>
      <c r="P246" s="220"/>
    </row>
    <row r="247" spans="1:16" s="34" customFormat="1" x14ac:dyDescent="0.25">
      <c r="A247" s="80" t="s">
        <v>112</v>
      </c>
      <c r="B247" s="42"/>
      <c r="C247" s="42"/>
      <c r="D247" s="42"/>
      <c r="E247" s="42"/>
      <c r="F247" s="42"/>
      <c r="G247" s="42"/>
      <c r="H247" s="42"/>
      <c r="I247" s="253"/>
      <c r="J247" s="253"/>
      <c r="K247" s="253"/>
      <c r="L247" s="14">
        <f>L248</f>
        <v>365327</v>
      </c>
      <c r="M247" s="14">
        <f t="shared" ref="M247:O247" si="75">M248</f>
        <v>5953.1</v>
      </c>
      <c r="N247" s="14">
        <f t="shared" si="75"/>
        <v>51280.1</v>
      </c>
      <c r="O247" s="28">
        <f t="shared" si="75"/>
        <v>14</v>
      </c>
      <c r="P247" s="220"/>
    </row>
    <row r="248" spans="1:16" ht="19.5" customHeight="1" x14ac:dyDescent="0.25">
      <c r="A248" s="15" t="s">
        <v>209</v>
      </c>
      <c r="B248" s="47" t="s">
        <v>131</v>
      </c>
      <c r="C248" s="47" t="s">
        <v>17</v>
      </c>
      <c r="D248" s="47" t="s">
        <v>31</v>
      </c>
      <c r="E248" s="47" t="s">
        <v>47</v>
      </c>
      <c r="F248" s="47" t="s">
        <v>65</v>
      </c>
      <c r="G248" s="47" t="s">
        <v>38</v>
      </c>
      <c r="H248" s="47" t="s">
        <v>40</v>
      </c>
      <c r="I248" s="243" t="s">
        <v>203</v>
      </c>
      <c r="J248" s="243">
        <v>10</v>
      </c>
      <c r="K248" s="243">
        <v>2016</v>
      </c>
      <c r="L248" s="13">
        <v>365327</v>
      </c>
      <c r="M248" s="13">
        <v>5953.1</v>
      </c>
      <c r="N248" s="13">
        <v>51280.1</v>
      </c>
      <c r="O248" s="55">
        <v>14</v>
      </c>
      <c r="P248" s="220"/>
    </row>
    <row r="249" spans="1:16" ht="30.75" customHeight="1" x14ac:dyDescent="0.25">
      <c r="A249" s="94" t="s">
        <v>70</v>
      </c>
      <c r="B249" s="47"/>
      <c r="C249" s="47"/>
      <c r="D249" s="47"/>
      <c r="E249" s="47"/>
      <c r="F249" s="47"/>
      <c r="G249" s="47"/>
      <c r="H249" s="47"/>
      <c r="I249" s="243"/>
      <c r="J249" s="243"/>
      <c r="K249" s="243"/>
      <c r="L249" s="17">
        <v>45327</v>
      </c>
      <c r="M249" s="17"/>
      <c r="N249" s="17">
        <v>45327</v>
      </c>
      <c r="O249" s="99">
        <v>100</v>
      </c>
      <c r="P249" s="220"/>
    </row>
    <row r="250" spans="1:16" ht="20.25" customHeight="1" x14ac:dyDescent="0.25">
      <c r="A250" s="105" t="s">
        <v>210</v>
      </c>
      <c r="B250" s="47"/>
      <c r="C250" s="47"/>
      <c r="D250" s="47"/>
      <c r="E250" s="47"/>
      <c r="F250" s="47"/>
      <c r="G250" s="47"/>
      <c r="H250" s="47"/>
      <c r="I250" s="243"/>
      <c r="J250" s="243"/>
      <c r="K250" s="243"/>
      <c r="L250" s="14">
        <f>L251</f>
        <v>500000</v>
      </c>
      <c r="M250" s="14">
        <f t="shared" ref="M250:O250" si="76">M251</f>
        <v>0</v>
      </c>
      <c r="N250" s="14">
        <f t="shared" si="76"/>
        <v>0</v>
      </c>
      <c r="O250" s="28">
        <f t="shared" si="76"/>
        <v>0</v>
      </c>
      <c r="P250" s="220"/>
    </row>
    <row r="251" spans="1:16" ht="19.5" customHeight="1" x14ac:dyDescent="0.25">
      <c r="A251" s="15" t="s">
        <v>211</v>
      </c>
      <c r="B251" s="47" t="s">
        <v>131</v>
      </c>
      <c r="C251" s="47" t="s">
        <v>17</v>
      </c>
      <c r="D251" s="47" t="s">
        <v>31</v>
      </c>
      <c r="E251" s="47" t="s">
        <v>47</v>
      </c>
      <c r="F251" s="47" t="s">
        <v>65</v>
      </c>
      <c r="G251" s="47" t="s">
        <v>38</v>
      </c>
      <c r="H251" s="47" t="s">
        <v>40</v>
      </c>
      <c r="I251" s="243" t="s">
        <v>203</v>
      </c>
      <c r="J251" s="243">
        <v>12</v>
      </c>
      <c r="K251" s="243">
        <v>2015</v>
      </c>
      <c r="L251" s="13">
        <v>500000</v>
      </c>
      <c r="M251" s="13">
        <v>0</v>
      </c>
      <c r="N251" s="13">
        <v>0</v>
      </c>
      <c r="O251" s="55">
        <v>0</v>
      </c>
      <c r="P251" s="220"/>
    </row>
    <row r="252" spans="1:16" ht="31.5" x14ac:dyDescent="0.25">
      <c r="A252" s="91" t="s">
        <v>116</v>
      </c>
      <c r="B252" s="64" t="s">
        <v>131</v>
      </c>
      <c r="C252" s="64" t="s">
        <v>17</v>
      </c>
      <c r="D252" s="64" t="s">
        <v>31</v>
      </c>
      <c r="E252" s="64" t="s">
        <v>47</v>
      </c>
      <c r="F252" s="64" t="s">
        <v>65</v>
      </c>
      <c r="G252" s="64" t="s">
        <v>38</v>
      </c>
      <c r="H252" s="64" t="s">
        <v>40</v>
      </c>
      <c r="I252" s="248"/>
      <c r="J252" s="248"/>
      <c r="K252" s="248"/>
      <c r="L252" s="14">
        <f>L253+L256+L258+L261+L263</f>
        <v>8636189</v>
      </c>
      <c r="M252" s="14">
        <f t="shared" ref="M252:N252" si="77">M253+M256+M258+M261+M263</f>
        <v>684998</v>
      </c>
      <c r="N252" s="14">
        <f t="shared" si="77"/>
        <v>1469521</v>
      </c>
      <c r="O252" s="28">
        <v>17</v>
      </c>
      <c r="P252" s="220"/>
    </row>
    <row r="253" spans="1:16" x14ac:dyDescent="0.25">
      <c r="A253" s="67" t="s">
        <v>120</v>
      </c>
      <c r="B253" s="56"/>
      <c r="C253" s="56"/>
      <c r="D253" s="56"/>
      <c r="E253" s="56"/>
      <c r="F253" s="56"/>
      <c r="G253" s="56"/>
      <c r="H253" s="56"/>
      <c r="I253" s="248"/>
      <c r="J253" s="248"/>
      <c r="K253" s="248"/>
      <c r="L253" s="14">
        <f>L254</f>
        <v>1015611</v>
      </c>
      <c r="M253" s="14">
        <f t="shared" ref="M253:N253" si="78">M254</f>
        <v>129442</v>
      </c>
      <c r="N253" s="14">
        <f t="shared" si="78"/>
        <v>359053</v>
      </c>
      <c r="O253" s="28">
        <v>35.4</v>
      </c>
      <c r="P253" s="220"/>
    </row>
    <row r="254" spans="1:16" ht="20.25" customHeight="1" x14ac:dyDescent="0.25">
      <c r="A254" s="68" t="s">
        <v>212</v>
      </c>
      <c r="B254" s="56" t="s">
        <v>131</v>
      </c>
      <c r="C254" s="56" t="s">
        <v>17</v>
      </c>
      <c r="D254" s="56" t="s">
        <v>31</v>
      </c>
      <c r="E254" s="56" t="s">
        <v>47</v>
      </c>
      <c r="F254" s="56" t="s">
        <v>65</v>
      </c>
      <c r="G254" s="56" t="s">
        <v>38</v>
      </c>
      <c r="H254" s="56" t="s">
        <v>40</v>
      </c>
      <c r="I254" s="248" t="s">
        <v>102</v>
      </c>
      <c r="J254" s="248">
        <v>3.5</v>
      </c>
      <c r="K254" s="248">
        <v>2015</v>
      </c>
      <c r="L254" s="13">
        <v>1015611</v>
      </c>
      <c r="M254" s="13">
        <v>129442</v>
      </c>
      <c r="N254" s="13">
        <v>359053</v>
      </c>
      <c r="O254" s="55">
        <v>35.4</v>
      </c>
      <c r="P254" s="220"/>
    </row>
    <row r="255" spans="1:16" ht="31.5" x14ac:dyDescent="0.25">
      <c r="A255" s="94" t="s">
        <v>70</v>
      </c>
      <c r="B255" s="56"/>
      <c r="C255" s="56"/>
      <c r="D255" s="56"/>
      <c r="E255" s="56"/>
      <c r="F255" s="56"/>
      <c r="G255" s="56"/>
      <c r="H255" s="56"/>
      <c r="I255" s="248"/>
      <c r="J255" s="248"/>
      <c r="K255" s="248"/>
      <c r="L255" s="17">
        <v>229611</v>
      </c>
      <c r="M255" s="17"/>
      <c r="N255" s="17">
        <v>229611</v>
      </c>
      <c r="O255" s="99">
        <v>100</v>
      </c>
      <c r="P255" s="220"/>
    </row>
    <row r="256" spans="1:16" x14ac:dyDescent="0.25">
      <c r="A256" s="67" t="s">
        <v>103</v>
      </c>
      <c r="B256" s="56"/>
      <c r="C256" s="56"/>
      <c r="D256" s="56"/>
      <c r="E256" s="56"/>
      <c r="F256" s="56"/>
      <c r="G256" s="56"/>
      <c r="H256" s="56"/>
      <c r="I256" s="248"/>
      <c r="J256" s="248"/>
      <c r="K256" s="248"/>
      <c r="L256" s="14">
        <f>L257</f>
        <v>400000</v>
      </c>
      <c r="M256" s="14">
        <v>0</v>
      </c>
      <c r="N256" s="14">
        <f t="shared" ref="N256:O256" si="79">N257</f>
        <v>0</v>
      </c>
      <c r="O256" s="28">
        <f t="shared" si="79"/>
        <v>0</v>
      </c>
      <c r="P256" s="220"/>
    </row>
    <row r="257" spans="1:16" ht="18" customHeight="1" x14ac:dyDescent="0.25">
      <c r="A257" s="68" t="s">
        <v>213</v>
      </c>
      <c r="B257" s="56" t="s">
        <v>131</v>
      </c>
      <c r="C257" s="56" t="s">
        <v>17</v>
      </c>
      <c r="D257" s="56" t="s">
        <v>31</v>
      </c>
      <c r="E257" s="56" t="s">
        <v>47</v>
      </c>
      <c r="F257" s="56" t="s">
        <v>65</v>
      </c>
      <c r="G257" s="56" t="s">
        <v>38</v>
      </c>
      <c r="H257" s="56" t="s">
        <v>40</v>
      </c>
      <c r="I257" s="248" t="s">
        <v>102</v>
      </c>
      <c r="J257" s="248">
        <v>0.2</v>
      </c>
      <c r="K257" s="248">
        <v>2015</v>
      </c>
      <c r="L257" s="13">
        <v>400000</v>
      </c>
      <c r="M257" s="13"/>
      <c r="N257" s="13">
        <v>0</v>
      </c>
      <c r="O257" s="55">
        <v>0</v>
      </c>
      <c r="P257" s="220"/>
    </row>
    <row r="258" spans="1:16" x14ac:dyDescent="0.25">
      <c r="A258" s="67" t="s">
        <v>205</v>
      </c>
      <c r="B258" s="56"/>
      <c r="C258" s="56"/>
      <c r="D258" s="56"/>
      <c r="E258" s="56"/>
      <c r="F258" s="56"/>
      <c r="G258" s="56"/>
      <c r="H258" s="56"/>
      <c r="I258" s="248"/>
      <c r="J258" s="248"/>
      <c r="K258" s="248"/>
      <c r="L258" s="14">
        <f>L259+L260</f>
        <v>2814000</v>
      </c>
      <c r="M258" s="14">
        <f t="shared" ref="M258:N258" si="80">M259+M260</f>
        <v>555556</v>
      </c>
      <c r="N258" s="14">
        <f t="shared" si="80"/>
        <v>453890</v>
      </c>
      <c r="O258" s="28">
        <v>16.100000000000001</v>
      </c>
      <c r="P258" s="220"/>
    </row>
    <row r="259" spans="1:16" ht="31.5" x14ac:dyDescent="0.25">
      <c r="A259" s="57" t="s">
        <v>214</v>
      </c>
      <c r="B259" s="56" t="s">
        <v>131</v>
      </c>
      <c r="C259" s="56" t="s">
        <v>17</v>
      </c>
      <c r="D259" s="56" t="s">
        <v>31</v>
      </c>
      <c r="E259" s="56" t="s">
        <v>47</v>
      </c>
      <c r="F259" s="56" t="s">
        <v>65</v>
      </c>
      <c r="G259" s="56" t="s">
        <v>38</v>
      </c>
      <c r="H259" s="56" t="s">
        <v>40</v>
      </c>
      <c r="I259" s="248" t="s">
        <v>102</v>
      </c>
      <c r="J259" s="248">
        <v>1.3</v>
      </c>
      <c r="K259" s="248">
        <v>2016</v>
      </c>
      <c r="L259" s="13">
        <v>2000000</v>
      </c>
      <c r="M259" s="13">
        <v>0</v>
      </c>
      <c r="N259" s="13">
        <v>0</v>
      </c>
      <c r="O259" s="55">
        <v>0</v>
      </c>
      <c r="P259" s="220"/>
    </row>
    <row r="260" spans="1:16" ht="31.5" x14ac:dyDescent="0.25">
      <c r="A260" s="57" t="s">
        <v>215</v>
      </c>
      <c r="B260" s="56" t="s">
        <v>131</v>
      </c>
      <c r="C260" s="56" t="s">
        <v>17</v>
      </c>
      <c r="D260" s="56" t="s">
        <v>31</v>
      </c>
      <c r="E260" s="56" t="s">
        <v>47</v>
      </c>
      <c r="F260" s="56" t="s">
        <v>65</v>
      </c>
      <c r="G260" s="56" t="s">
        <v>38</v>
      </c>
      <c r="H260" s="56" t="s">
        <v>40</v>
      </c>
      <c r="I260" s="247" t="s">
        <v>102</v>
      </c>
      <c r="J260" s="247">
        <v>11</v>
      </c>
      <c r="K260" s="248">
        <v>2017</v>
      </c>
      <c r="L260" s="13">
        <v>814000</v>
      </c>
      <c r="M260" s="13">
        <v>555556</v>
      </c>
      <c r="N260" s="13">
        <v>453890</v>
      </c>
      <c r="O260" s="55">
        <v>55.8</v>
      </c>
      <c r="P260" s="220"/>
    </row>
    <row r="261" spans="1:16" x14ac:dyDescent="0.25">
      <c r="A261" s="91" t="s">
        <v>216</v>
      </c>
      <c r="B261" s="56"/>
      <c r="C261" s="56"/>
      <c r="D261" s="56"/>
      <c r="E261" s="56"/>
      <c r="F261" s="56"/>
      <c r="G261" s="56"/>
      <c r="H261" s="56"/>
      <c r="I261" s="247"/>
      <c r="J261" s="247"/>
      <c r="K261" s="248"/>
      <c r="L261" s="14">
        <f>L262</f>
        <v>3750000</v>
      </c>
      <c r="M261" s="14">
        <f t="shared" ref="M261:O261" si="81">M262</f>
        <v>0</v>
      </c>
      <c r="N261" s="14">
        <f t="shared" si="81"/>
        <v>0</v>
      </c>
      <c r="O261" s="28">
        <f t="shared" si="81"/>
        <v>0</v>
      </c>
      <c r="P261" s="220"/>
    </row>
    <row r="262" spans="1:16" ht="22.5" customHeight="1" x14ac:dyDescent="0.25">
      <c r="A262" s="97" t="s">
        <v>217</v>
      </c>
      <c r="B262" s="56" t="s">
        <v>131</v>
      </c>
      <c r="C262" s="56">
        <v>2</v>
      </c>
      <c r="D262" s="56" t="s">
        <v>31</v>
      </c>
      <c r="E262" s="56" t="s">
        <v>47</v>
      </c>
      <c r="F262" s="56" t="s">
        <v>65</v>
      </c>
      <c r="G262" s="56" t="s">
        <v>38</v>
      </c>
      <c r="H262" s="56" t="s">
        <v>40</v>
      </c>
      <c r="I262" s="247" t="s">
        <v>102</v>
      </c>
      <c r="J262" s="247">
        <v>2.5</v>
      </c>
      <c r="K262" s="248">
        <v>2017</v>
      </c>
      <c r="L262" s="13">
        <v>3750000</v>
      </c>
      <c r="M262" s="13">
        <v>0</v>
      </c>
      <c r="N262" s="13">
        <v>0</v>
      </c>
      <c r="O262" s="55">
        <v>0</v>
      </c>
      <c r="P262" s="220"/>
    </row>
    <row r="263" spans="1:16" x14ac:dyDescent="0.25">
      <c r="A263" s="90" t="s">
        <v>112</v>
      </c>
      <c r="B263" s="108"/>
      <c r="C263" s="108"/>
      <c r="D263" s="108"/>
      <c r="E263" s="108"/>
      <c r="F263" s="108"/>
      <c r="G263" s="108"/>
      <c r="H263" s="108"/>
      <c r="I263" s="254"/>
      <c r="J263" s="254"/>
      <c r="K263" s="254"/>
      <c r="L263" s="14">
        <f>L264</f>
        <v>656578</v>
      </c>
      <c r="M263" s="14">
        <f t="shared" ref="M263:O263" si="82">M264</f>
        <v>0</v>
      </c>
      <c r="N263" s="14">
        <f t="shared" si="82"/>
        <v>656578</v>
      </c>
      <c r="O263" s="28">
        <f t="shared" si="82"/>
        <v>100</v>
      </c>
      <c r="P263" s="220"/>
    </row>
    <row r="264" spans="1:16" ht="23.25" customHeight="1" x14ac:dyDescent="0.25">
      <c r="A264" s="97" t="s">
        <v>218</v>
      </c>
      <c r="B264" s="108" t="s">
        <v>131</v>
      </c>
      <c r="C264" s="108" t="s">
        <v>17</v>
      </c>
      <c r="D264" s="108" t="s">
        <v>31</v>
      </c>
      <c r="E264" s="108" t="s">
        <v>47</v>
      </c>
      <c r="F264" s="108" t="s">
        <v>65</v>
      </c>
      <c r="G264" s="108" t="s">
        <v>38</v>
      </c>
      <c r="H264" s="108" t="s">
        <v>40</v>
      </c>
      <c r="I264" s="278" t="s">
        <v>190</v>
      </c>
      <c r="J264" s="278" t="s">
        <v>219</v>
      </c>
      <c r="K264" s="254">
        <v>2015</v>
      </c>
      <c r="L264" s="13">
        <v>656578</v>
      </c>
      <c r="M264" s="13">
        <v>0</v>
      </c>
      <c r="N264" s="13">
        <v>656578</v>
      </c>
      <c r="O264" s="55">
        <v>100</v>
      </c>
      <c r="P264" s="220"/>
    </row>
    <row r="265" spans="1:16" ht="31.5" x14ac:dyDescent="0.25">
      <c r="A265" s="94" t="s">
        <v>70</v>
      </c>
      <c r="B265" s="108"/>
      <c r="C265" s="108"/>
      <c r="D265" s="108"/>
      <c r="E265" s="108"/>
      <c r="F265" s="108"/>
      <c r="G265" s="108"/>
      <c r="H265" s="108"/>
      <c r="I265" s="255"/>
      <c r="J265" s="255"/>
      <c r="K265" s="254"/>
      <c r="L265" s="17">
        <v>656578</v>
      </c>
      <c r="M265" s="17"/>
      <c r="N265" s="17">
        <v>656578</v>
      </c>
      <c r="O265" s="99">
        <v>100</v>
      </c>
      <c r="P265" s="220"/>
    </row>
    <row r="266" spans="1:16" ht="31.5" x14ac:dyDescent="0.25">
      <c r="A266" s="9" t="s">
        <v>220</v>
      </c>
      <c r="B266" s="42" t="s">
        <v>131</v>
      </c>
      <c r="C266" s="42" t="s">
        <v>18</v>
      </c>
      <c r="D266" s="242" t="s">
        <v>36</v>
      </c>
      <c r="E266" s="242" t="s">
        <v>36</v>
      </c>
      <c r="F266" s="242" t="s">
        <v>36</v>
      </c>
      <c r="G266" s="242" t="s">
        <v>36</v>
      </c>
      <c r="H266" s="242" t="s">
        <v>36</v>
      </c>
      <c r="I266" s="242"/>
      <c r="J266" s="242"/>
      <c r="K266" s="242"/>
      <c r="L266" s="14">
        <f>L267</f>
        <v>80230044</v>
      </c>
      <c r="M266" s="14">
        <f t="shared" ref="M266:N271" si="83">M267</f>
        <v>0</v>
      </c>
      <c r="N266" s="14">
        <f t="shared" si="83"/>
        <v>46962248.680000007</v>
      </c>
      <c r="O266" s="28">
        <v>58.5</v>
      </c>
      <c r="P266" s="220"/>
    </row>
    <row r="267" spans="1:16" ht="31.5" x14ac:dyDescent="0.25">
      <c r="A267" s="9" t="s">
        <v>34</v>
      </c>
      <c r="B267" s="42" t="s">
        <v>131</v>
      </c>
      <c r="C267" s="42" t="s">
        <v>18</v>
      </c>
      <c r="D267" s="42" t="s">
        <v>31</v>
      </c>
      <c r="E267" s="242"/>
      <c r="F267" s="242"/>
      <c r="G267" s="242"/>
      <c r="H267" s="242"/>
      <c r="I267" s="242"/>
      <c r="J267" s="242"/>
      <c r="K267" s="242"/>
      <c r="L267" s="14">
        <f t="shared" ref="L267:L271" si="84">L268</f>
        <v>80230044</v>
      </c>
      <c r="M267" s="14">
        <f t="shared" si="83"/>
        <v>0</v>
      </c>
      <c r="N267" s="14">
        <f t="shared" si="83"/>
        <v>46962248.680000007</v>
      </c>
      <c r="O267" s="28">
        <v>58.5</v>
      </c>
      <c r="P267" s="220"/>
    </row>
    <row r="268" spans="1:16" ht="31.5" x14ac:dyDescent="0.25">
      <c r="A268" s="9" t="s">
        <v>221</v>
      </c>
      <c r="B268" s="42" t="s">
        <v>131</v>
      </c>
      <c r="C268" s="42" t="s">
        <v>18</v>
      </c>
      <c r="D268" s="42" t="s">
        <v>31</v>
      </c>
      <c r="E268" s="242"/>
      <c r="F268" s="242"/>
      <c r="G268" s="242"/>
      <c r="H268" s="242"/>
      <c r="I268" s="242"/>
      <c r="J268" s="242"/>
      <c r="K268" s="242"/>
      <c r="L268" s="14">
        <f t="shared" si="84"/>
        <v>80230044</v>
      </c>
      <c r="M268" s="14">
        <f t="shared" si="83"/>
        <v>0</v>
      </c>
      <c r="N268" s="14">
        <f t="shared" si="83"/>
        <v>46962248.680000007</v>
      </c>
      <c r="O268" s="28">
        <v>58.5</v>
      </c>
      <c r="P268" s="220"/>
    </row>
    <row r="269" spans="1:16" x14ac:dyDescent="0.25">
      <c r="A269" s="9" t="s">
        <v>95</v>
      </c>
      <c r="B269" s="42" t="s">
        <v>131</v>
      </c>
      <c r="C269" s="42" t="s">
        <v>18</v>
      </c>
      <c r="D269" s="42" t="s">
        <v>31</v>
      </c>
      <c r="E269" s="42" t="s">
        <v>96</v>
      </c>
      <c r="F269" s="43" t="s">
        <v>36</v>
      </c>
      <c r="G269" s="43" t="s">
        <v>36</v>
      </c>
      <c r="H269" s="43" t="s">
        <v>36</v>
      </c>
      <c r="I269" s="43"/>
      <c r="J269" s="43"/>
      <c r="K269" s="43"/>
      <c r="L269" s="14">
        <f t="shared" si="84"/>
        <v>80230044</v>
      </c>
      <c r="M269" s="14">
        <f t="shared" si="83"/>
        <v>0</v>
      </c>
      <c r="N269" s="14">
        <f t="shared" si="83"/>
        <v>46962248.680000007</v>
      </c>
      <c r="O269" s="28">
        <v>58.5</v>
      </c>
      <c r="P269" s="220"/>
    </row>
    <row r="270" spans="1:16" x14ac:dyDescent="0.25">
      <c r="A270" s="9" t="s">
        <v>97</v>
      </c>
      <c r="B270" s="42" t="s">
        <v>131</v>
      </c>
      <c r="C270" s="42" t="s">
        <v>18</v>
      </c>
      <c r="D270" s="42" t="s">
        <v>31</v>
      </c>
      <c r="E270" s="42" t="s">
        <v>96</v>
      </c>
      <c r="F270" s="42" t="s">
        <v>32</v>
      </c>
      <c r="G270" s="43" t="s">
        <v>36</v>
      </c>
      <c r="H270" s="43" t="s">
        <v>36</v>
      </c>
      <c r="I270" s="43"/>
      <c r="J270" s="43"/>
      <c r="K270" s="43"/>
      <c r="L270" s="14">
        <f t="shared" si="84"/>
        <v>80230044</v>
      </c>
      <c r="M270" s="14">
        <f t="shared" si="83"/>
        <v>0</v>
      </c>
      <c r="N270" s="14">
        <f t="shared" si="83"/>
        <v>46962248.680000007</v>
      </c>
      <c r="O270" s="28">
        <v>58.5</v>
      </c>
      <c r="P270" s="220"/>
    </row>
    <row r="271" spans="1:16" ht="31.5" x14ac:dyDescent="0.25">
      <c r="A271" s="9" t="s">
        <v>222</v>
      </c>
      <c r="B271" s="42" t="s">
        <v>131</v>
      </c>
      <c r="C271" s="42" t="s">
        <v>18</v>
      </c>
      <c r="D271" s="42" t="s">
        <v>31</v>
      </c>
      <c r="E271" s="42" t="s">
        <v>96</v>
      </c>
      <c r="F271" s="42" t="s">
        <v>32</v>
      </c>
      <c r="G271" s="42" t="s">
        <v>223</v>
      </c>
      <c r="H271" s="43" t="s">
        <v>36</v>
      </c>
      <c r="I271" s="43"/>
      <c r="J271" s="43"/>
      <c r="K271" s="43"/>
      <c r="L271" s="14">
        <f t="shared" si="84"/>
        <v>80230044</v>
      </c>
      <c r="M271" s="14">
        <f t="shared" si="83"/>
        <v>0</v>
      </c>
      <c r="N271" s="14">
        <f t="shared" si="83"/>
        <v>46962248.680000007</v>
      </c>
      <c r="O271" s="28">
        <v>58.5</v>
      </c>
      <c r="P271" s="220"/>
    </row>
    <row r="272" spans="1:16" ht="47.25" x14ac:dyDescent="0.25">
      <c r="A272" s="9" t="s">
        <v>39</v>
      </c>
      <c r="B272" s="42" t="s">
        <v>131</v>
      </c>
      <c r="C272" s="42" t="s">
        <v>18</v>
      </c>
      <c r="D272" s="42" t="s">
        <v>31</v>
      </c>
      <c r="E272" s="42" t="s">
        <v>96</v>
      </c>
      <c r="F272" s="42" t="s">
        <v>32</v>
      </c>
      <c r="G272" s="42" t="s">
        <v>223</v>
      </c>
      <c r="H272" s="42" t="s">
        <v>40</v>
      </c>
      <c r="I272" s="42"/>
      <c r="J272" s="42"/>
      <c r="K272" s="42"/>
      <c r="L272" s="14">
        <f>L273+L277+L280+L283+L286+L289+L292</f>
        <v>80230044</v>
      </c>
      <c r="M272" s="14">
        <f t="shared" ref="M272:N272" si="85">M273+M277+M280+M283+M286+M289+M292</f>
        <v>0</v>
      </c>
      <c r="N272" s="14">
        <f t="shared" si="85"/>
        <v>46962248.680000007</v>
      </c>
      <c r="O272" s="28">
        <v>58.5</v>
      </c>
      <c r="P272" s="220"/>
    </row>
    <row r="273" spans="1:16" x14ac:dyDescent="0.25">
      <c r="A273" s="9" t="s">
        <v>100</v>
      </c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14">
        <f>L274+L275</f>
        <v>27254460.259999998</v>
      </c>
      <c r="M273" s="14">
        <f t="shared" ref="M273:N273" si="86">M274+M275</f>
        <v>0</v>
      </c>
      <c r="N273" s="14">
        <f t="shared" si="86"/>
        <v>1642608.04</v>
      </c>
      <c r="O273" s="28">
        <v>6</v>
      </c>
      <c r="P273" s="220"/>
    </row>
    <row r="274" spans="1:16" ht="31.5" x14ac:dyDescent="0.25">
      <c r="A274" s="51" t="s">
        <v>224</v>
      </c>
      <c r="B274" s="109" t="s">
        <v>131</v>
      </c>
      <c r="C274" s="109" t="s">
        <v>18</v>
      </c>
      <c r="D274" s="109" t="s">
        <v>31</v>
      </c>
      <c r="E274" s="109" t="s">
        <v>96</v>
      </c>
      <c r="F274" s="109" t="s">
        <v>32</v>
      </c>
      <c r="G274" s="109" t="s">
        <v>223</v>
      </c>
      <c r="H274" s="109" t="s">
        <v>40</v>
      </c>
      <c r="I274" s="243" t="s">
        <v>102</v>
      </c>
      <c r="J274" s="243">
        <v>5</v>
      </c>
      <c r="K274" s="243">
        <v>2015</v>
      </c>
      <c r="L274" s="13">
        <v>25611852.219999999</v>
      </c>
      <c r="M274" s="13">
        <v>0</v>
      </c>
      <c r="N274" s="13">
        <v>0</v>
      </c>
      <c r="O274" s="55">
        <v>0</v>
      </c>
      <c r="P274" s="220"/>
    </row>
    <row r="275" spans="1:16" ht="63" x14ac:dyDescent="0.25">
      <c r="A275" s="51" t="s">
        <v>225</v>
      </c>
      <c r="B275" s="109">
        <v>19</v>
      </c>
      <c r="C275" s="109">
        <v>3</v>
      </c>
      <c r="D275" s="109">
        <v>819</v>
      </c>
      <c r="E275" s="109" t="s">
        <v>96</v>
      </c>
      <c r="F275" s="109" t="s">
        <v>32</v>
      </c>
      <c r="G275" s="109" t="s">
        <v>223</v>
      </c>
      <c r="H275" s="109" t="s">
        <v>40</v>
      </c>
      <c r="I275" s="243" t="s">
        <v>102</v>
      </c>
      <c r="J275" s="243"/>
      <c r="K275" s="243"/>
      <c r="L275" s="13">
        <v>1642608.04</v>
      </c>
      <c r="M275" s="13">
        <v>0</v>
      </c>
      <c r="N275" s="13">
        <v>1642608.04</v>
      </c>
      <c r="O275" s="55">
        <v>100</v>
      </c>
      <c r="P275" s="220"/>
    </row>
    <row r="276" spans="1:16" ht="31.5" x14ac:dyDescent="0.25">
      <c r="A276" s="110" t="s">
        <v>70</v>
      </c>
      <c r="B276" s="109"/>
      <c r="C276" s="109"/>
      <c r="D276" s="109"/>
      <c r="E276" s="109"/>
      <c r="F276" s="109"/>
      <c r="G276" s="109"/>
      <c r="H276" s="109"/>
      <c r="I276" s="243"/>
      <c r="J276" s="243"/>
      <c r="K276" s="243"/>
      <c r="L276" s="17">
        <v>1642608.04</v>
      </c>
      <c r="M276" s="17"/>
      <c r="N276" s="17">
        <v>1642608.04</v>
      </c>
      <c r="O276" s="99">
        <v>100</v>
      </c>
      <c r="P276" s="220"/>
    </row>
    <row r="277" spans="1:16" x14ac:dyDescent="0.25">
      <c r="A277" s="111" t="s">
        <v>226</v>
      </c>
      <c r="B277" s="109"/>
      <c r="C277" s="109"/>
      <c r="D277" s="109"/>
      <c r="E277" s="109"/>
      <c r="F277" s="109"/>
      <c r="G277" s="109"/>
      <c r="H277" s="109"/>
      <c r="I277" s="243"/>
      <c r="J277" s="243"/>
      <c r="K277" s="243"/>
      <c r="L277" s="14">
        <f>L278</f>
        <v>1363564.92</v>
      </c>
      <c r="M277" s="14">
        <f t="shared" ref="M277:O277" si="87">M278</f>
        <v>0</v>
      </c>
      <c r="N277" s="14">
        <f t="shared" si="87"/>
        <v>1363564.92</v>
      </c>
      <c r="O277" s="28">
        <f t="shared" si="87"/>
        <v>100</v>
      </c>
      <c r="P277" s="220"/>
    </row>
    <row r="278" spans="1:16" ht="47.25" x14ac:dyDescent="0.25">
      <c r="A278" s="51" t="s">
        <v>227</v>
      </c>
      <c r="B278" s="109">
        <v>19</v>
      </c>
      <c r="C278" s="109">
        <v>3</v>
      </c>
      <c r="D278" s="109">
        <v>819</v>
      </c>
      <c r="E278" s="109" t="s">
        <v>96</v>
      </c>
      <c r="F278" s="109" t="s">
        <v>32</v>
      </c>
      <c r="G278" s="109" t="s">
        <v>223</v>
      </c>
      <c r="H278" s="109" t="s">
        <v>40</v>
      </c>
      <c r="I278" s="243" t="s">
        <v>102</v>
      </c>
      <c r="J278" s="243"/>
      <c r="K278" s="243"/>
      <c r="L278" s="13">
        <v>1363564.92</v>
      </c>
      <c r="M278" s="13">
        <v>0</v>
      </c>
      <c r="N278" s="13">
        <v>1363564.92</v>
      </c>
      <c r="O278" s="55">
        <v>100</v>
      </c>
      <c r="P278" s="220"/>
    </row>
    <row r="279" spans="1:16" ht="31.5" x14ac:dyDescent="0.25">
      <c r="A279" s="110" t="s">
        <v>70</v>
      </c>
      <c r="B279" s="109"/>
      <c r="C279" s="109"/>
      <c r="D279" s="109"/>
      <c r="E279" s="109"/>
      <c r="F279" s="109"/>
      <c r="G279" s="109"/>
      <c r="H279" s="109"/>
      <c r="I279" s="243"/>
      <c r="J279" s="243"/>
      <c r="K279" s="243"/>
      <c r="L279" s="17">
        <v>1363564.92</v>
      </c>
      <c r="M279" s="17"/>
      <c r="N279" s="17">
        <v>1363564.92</v>
      </c>
      <c r="O279" s="99">
        <v>100</v>
      </c>
      <c r="P279" s="220"/>
    </row>
    <row r="280" spans="1:16" x14ac:dyDescent="0.25">
      <c r="A280" s="111" t="s">
        <v>145</v>
      </c>
      <c r="B280" s="109"/>
      <c r="C280" s="109"/>
      <c r="D280" s="109"/>
      <c r="E280" s="109"/>
      <c r="F280" s="109"/>
      <c r="G280" s="109"/>
      <c r="H280" s="109"/>
      <c r="I280" s="243"/>
      <c r="J280" s="243"/>
      <c r="K280" s="243"/>
      <c r="L280" s="14">
        <f>L281</f>
        <v>1331580</v>
      </c>
      <c r="M280" s="14">
        <f t="shared" ref="M280:O280" si="88">M281</f>
        <v>0</v>
      </c>
      <c r="N280" s="14">
        <f t="shared" si="88"/>
        <v>1331580</v>
      </c>
      <c r="O280" s="28">
        <f t="shared" si="88"/>
        <v>100</v>
      </c>
      <c r="P280" s="220"/>
    </row>
    <row r="281" spans="1:16" ht="31.5" x14ac:dyDescent="0.25">
      <c r="A281" s="51" t="s">
        <v>228</v>
      </c>
      <c r="B281" s="109">
        <v>19</v>
      </c>
      <c r="C281" s="109">
        <v>3</v>
      </c>
      <c r="D281" s="109">
        <v>819</v>
      </c>
      <c r="E281" s="109" t="s">
        <v>96</v>
      </c>
      <c r="F281" s="109" t="s">
        <v>32</v>
      </c>
      <c r="G281" s="109" t="s">
        <v>223</v>
      </c>
      <c r="H281" s="109" t="s">
        <v>40</v>
      </c>
      <c r="I281" s="243" t="s">
        <v>102</v>
      </c>
      <c r="J281" s="243"/>
      <c r="K281" s="243"/>
      <c r="L281" s="13">
        <v>1331580</v>
      </c>
      <c r="M281" s="13">
        <v>0</v>
      </c>
      <c r="N281" s="13">
        <v>1331580</v>
      </c>
      <c r="O281" s="55">
        <v>100</v>
      </c>
      <c r="P281" s="220"/>
    </row>
    <row r="282" spans="1:16" ht="31.5" x14ac:dyDescent="0.25">
      <c r="A282" s="110" t="s">
        <v>70</v>
      </c>
      <c r="B282" s="109"/>
      <c r="C282" s="109"/>
      <c r="D282" s="109"/>
      <c r="E282" s="109"/>
      <c r="F282" s="109"/>
      <c r="G282" s="109"/>
      <c r="H282" s="109"/>
      <c r="I282" s="243"/>
      <c r="J282" s="243"/>
      <c r="K282" s="243"/>
      <c r="L282" s="17">
        <v>1331580</v>
      </c>
      <c r="M282" s="17"/>
      <c r="N282" s="17">
        <v>1331580</v>
      </c>
      <c r="O282" s="99">
        <v>100</v>
      </c>
      <c r="P282" s="220"/>
    </row>
    <row r="283" spans="1:16" x14ac:dyDescent="0.25">
      <c r="A283" s="111" t="s">
        <v>103</v>
      </c>
      <c r="B283" s="109"/>
      <c r="C283" s="109"/>
      <c r="D283" s="109"/>
      <c r="E283" s="109"/>
      <c r="F283" s="109"/>
      <c r="G283" s="109"/>
      <c r="H283" s="109"/>
      <c r="I283" s="243"/>
      <c r="J283" s="243"/>
      <c r="K283" s="243"/>
      <c r="L283" s="14">
        <f>L284</f>
        <v>7134.28</v>
      </c>
      <c r="M283" s="14">
        <f t="shared" ref="M283:N283" si="89">M284</f>
        <v>0</v>
      </c>
      <c r="N283" s="14">
        <f t="shared" si="89"/>
        <v>7134.28</v>
      </c>
      <c r="O283" s="28">
        <f>O284</f>
        <v>100</v>
      </c>
      <c r="P283" s="220"/>
    </row>
    <row r="284" spans="1:16" ht="47.25" x14ac:dyDescent="0.25">
      <c r="A284" s="51" t="s">
        <v>229</v>
      </c>
      <c r="B284" s="109">
        <v>19</v>
      </c>
      <c r="C284" s="109">
        <v>3</v>
      </c>
      <c r="D284" s="109">
        <v>819</v>
      </c>
      <c r="E284" s="109" t="s">
        <v>96</v>
      </c>
      <c r="F284" s="109" t="s">
        <v>32</v>
      </c>
      <c r="G284" s="109" t="s">
        <v>223</v>
      </c>
      <c r="H284" s="109" t="s">
        <v>40</v>
      </c>
      <c r="I284" s="243" t="s">
        <v>102</v>
      </c>
      <c r="J284" s="243"/>
      <c r="K284" s="243"/>
      <c r="L284" s="13">
        <v>7134.28</v>
      </c>
      <c r="M284" s="13">
        <v>0</v>
      </c>
      <c r="N284" s="13">
        <v>7134.28</v>
      </c>
      <c r="O284" s="55">
        <v>100</v>
      </c>
      <c r="P284" s="220"/>
    </row>
    <row r="285" spans="1:16" ht="31.5" x14ac:dyDescent="0.25">
      <c r="A285" s="110" t="s">
        <v>70</v>
      </c>
      <c r="B285" s="109"/>
      <c r="C285" s="109"/>
      <c r="D285" s="109"/>
      <c r="E285" s="109"/>
      <c r="F285" s="109"/>
      <c r="G285" s="109"/>
      <c r="H285" s="109"/>
      <c r="I285" s="243"/>
      <c r="J285" s="243"/>
      <c r="K285" s="243"/>
      <c r="L285" s="17">
        <v>7134.28</v>
      </c>
      <c r="M285" s="17"/>
      <c r="N285" s="17">
        <v>7134.28</v>
      </c>
      <c r="O285" s="99">
        <v>100</v>
      </c>
      <c r="P285" s="220"/>
    </row>
    <row r="286" spans="1:16" x14ac:dyDescent="0.25">
      <c r="A286" s="111" t="s">
        <v>110</v>
      </c>
      <c r="B286" s="109"/>
      <c r="C286" s="109"/>
      <c r="D286" s="109"/>
      <c r="E286" s="109"/>
      <c r="F286" s="109"/>
      <c r="G286" s="109"/>
      <c r="H286" s="109"/>
      <c r="I286" s="243"/>
      <c r="J286" s="243"/>
      <c r="K286" s="243"/>
      <c r="L286" s="14">
        <f>L287</f>
        <v>5001489.74</v>
      </c>
      <c r="M286" s="14">
        <f t="shared" ref="M286:O286" si="90">M287</f>
        <v>0</v>
      </c>
      <c r="N286" s="14">
        <f t="shared" si="90"/>
        <v>5001489.74</v>
      </c>
      <c r="O286" s="28">
        <f t="shared" si="90"/>
        <v>100</v>
      </c>
      <c r="P286" s="220"/>
    </row>
    <row r="287" spans="1:16" ht="31.5" x14ac:dyDescent="0.25">
      <c r="A287" s="51" t="s">
        <v>230</v>
      </c>
      <c r="B287" s="109">
        <v>19</v>
      </c>
      <c r="C287" s="109">
        <v>3</v>
      </c>
      <c r="D287" s="109">
        <v>819</v>
      </c>
      <c r="E287" s="109" t="s">
        <v>96</v>
      </c>
      <c r="F287" s="109" t="s">
        <v>32</v>
      </c>
      <c r="G287" s="109" t="s">
        <v>223</v>
      </c>
      <c r="H287" s="109" t="s">
        <v>40</v>
      </c>
      <c r="I287" s="243" t="s">
        <v>102</v>
      </c>
      <c r="J287" s="243"/>
      <c r="K287" s="243"/>
      <c r="L287" s="13">
        <v>5001489.74</v>
      </c>
      <c r="M287" s="13">
        <v>0</v>
      </c>
      <c r="N287" s="13">
        <v>5001489.74</v>
      </c>
      <c r="O287" s="55">
        <v>100</v>
      </c>
      <c r="P287" s="220"/>
    </row>
    <row r="288" spans="1:16" ht="31.5" x14ac:dyDescent="0.25">
      <c r="A288" s="110" t="s">
        <v>70</v>
      </c>
      <c r="B288" s="109"/>
      <c r="C288" s="109"/>
      <c r="D288" s="109"/>
      <c r="E288" s="109"/>
      <c r="F288" s="109"/>
      <c r="G288" s="109"/>
      <c r="H288" s="109"/>
      <c r="I288" s="243"/>
      <c r="J288" s="243"/>
      <c r="K288" s="243"/>
      <c r="L288" s="17">
        <v>5001489.74</v>
      </c>
      <c r="M288" s="17"/>
      <c r="N288" s="17">
        <v>5001489.74</v>
      </c>
      <c r="O288" s="99">
        <v>100</v>
      </c>
      <c r="P288" s="220"/>
    </row>
    <row r="289" spans="1:16" x14ac:dyDescent="0.25">
      <c r="A289" s="111" t="s">
        <v>125</v>
      </c>
      <c r="B289" s="109"/>
      <c r="C289" s="109"/>
      <c r="D289" s="109"/>
      <c r="E289" s="109"/>
      <c r="F289" s="109"/>
      <c r="G289" s="109"/>
      <c r="H289" s="109"/>
      <c r="I289" s="243"/>
      <c r="J289" s="243"/>
      <c r="K289" s="243"/>
      <c r="L289" s="14">
        <f>L290</f>
        <v>25106856.359999999</v>
      </c>
      <c r="M289" s="14">
        <f t="shared" ref="M289:N289" si="91">M290</f>
        <v>0</v>
      </c>
      <c r="N289" s="14">
        <f t="shared" si="91"/>
        <v>24906856.359999999</v>
      </c>
      <c r="O289" s="28">
        <v>99.2</v>
      </c>
      <c r="P289" s="220"/>
    </row>
    <row r="290" spans="1:16" ht="31.5" x14ac:dyDescent="0.25">
      <c r="A290" s="51" t="s">
        <v>231</v>
      </c>
      <c r="B290" s="109" t="s">
        <v>131</v>
      </c>
      <c r="C290" s="109" t="s">
        <v>18</v>
      </c>
      <c r="D290" s="109" t="s">
        <v>31</v>
      </c>
      <c r="E290" s="109" t="s">
        <v>96</v>
      </c>
      <c r="F290" s="109" t="s">
        <v>32</v>
      </c>
      <c r="G290" s="109" t="s">
        <v>223</v>
      </c>
      <c r="H290" s="109" t="s">
        <v>40</v>
      </c>
      <c r="I290" s="243" t="s">
        <v>102</v>
      </c>
      <c r="J290" s="243">
        <v>4.3360000000000003</v>
      </c>
      <c r="K290" s="243">
        <v>2015</v>
      </c>
      <c r="L290" s="13">
        <v>25106856.359999999</v>
      </c>
      <c r="M290" s="13">
        <v>0</v>
      </c>
      <c r="N290" s="13">
        <v>24906856.359999999</v>
      </c>
      <c r="O290" s="55">
        <v>99.2</v>
      </c>
      <c r="P290" s="220"/>
    </row>
    <row r="291" spans="1:16" ht="31.5" x14ac:dyDescent="0.25">
      <c r="A291" s="110" t="s">
        <v>70</v>
      </c>
      <c r="B291" s="109"/>
      <c r="C291" s="109"/>
      <c r="D291" s="109"/>
      <c r="E291" s="109"/>
      <c r="F291" s="109"/>
      <c r="G291" s="109"/>
      <c r="H291" s="109"/>
      <c r="I291" s="243"/>
      <c r="J291" s="243"/>
      <c r="K291" s="243"/>
      <c r="L291" s="17">
        <v>24906856.359999999</v>
      </c>
      <c r="M291" s="17"/>
      <c r="N291" s="17">
        <v>24906856.359999999</v>
      </c>
      <c r="O291" s="99">
        <v>100</v>
      </c>
      <c r="P291" s="220"/>
    </row>
    <row r="292" spans="1:16" x14ac:dyDescent="0.25">
      <c r="A292" s="111" t="s">
        <v>105</v>
      </c>
      <c r="B292" s="109"/>
      <c r="C292" s="109"/>
      <c r="D292" s="109"/>
      <c r="E292" s="109"/>
      <c r="F292" s="109"/>
      <c r="G292" s="109"/>
      <c r="H292" s="109"/>
      <c r="I292" s="243"/>
      <c r="J292" s="243"/>
      <c r="K292" s="243"/>
      <c r="L292" s="14">
        <f>L293</f>
        <v>20164958.440000001</v>
      </c>
      <c r="M292" s="14">
        <f t="shared" ref="M292:N292" si="92">M293</f>
        <v>0</v>
      </c>
      <c r="N292" s="14">
        <f t="shared" si="92"/>
        <v>12709015.34</v>
      </c>
      <c r="O292" s="28">
        <v>63</v>
      </c>
      <c r="P292" s="220"/>
    </row>
    <row r="293" spans="1:16" ht="63" x14ac:dyDescent="0.25">
      <c r="A293" s="15" t="s">
        <v>232</v>
      </c>
      <c r="B293" s="109" t="s">
        <v>131</v>
      </c>
      <c r="C293" s="109" t="s">
        <v>18</v>
      </c>
      <c r="D293" s="109" t="s">
        <v>31</v>
      </c>
      <c r="E293" s="109" t="s">
        <v>96</v>
      </c>
      <c r="F293" s="109" t="s">
        <v>32</v>
      </c>
      <c r="G293" s="109" t="s">
        <v>223</v>
      </c>
      <c r="H293" s="109" t="s">
        <v>40</v>
      </c>
      <c r="I293" s="243" t="s">
        <v>102</v>
      </c>
      <c r="J293" s="256">
        <v>5</v>
      </c>
      <c r="K293" s="243">
        <v>2016</v>
      </c>
      <c r="L293" s="13">
        <v>20164958.440000001</v>
      </c>
      <c r="M293" s="13">
        <v>0</v>
      </c>
      <c r="N293" s="13">
        <v>12709015.34</v>
      </c>
      <c r="O293" s="55">
        <v>63</v>
      </c>
      <c r="P293" s="220"/>
    </row>
    <row r="294" spans="1:16" ht="31.5" x14ac:dyDescent="0.25">
      <c r="A294" s="110" t="s">
        <v>70</v>
      </c>
      <c r="B294" s="109"/>
      <c r="C294" s="109"/>
      <c r="D294" s="109"/>
      <c r="E294" s="109"/>
      <c r="F294" s="109"/>
      <c r="G294" s="109"/>
      <c r="H294" s="109"/>
      <c r="I294" s="243"/>
      <c r="J294" s="256"/>
      <c r="K294" s="243"/>
      <c r="L294" s="17">
        <v>6372173.71</v>
      </c>
      <c r="M294" s="17"/>
      <c r="N294" s="17">
        <v>6372173.71</v>
      </c>
      <c r="O294" s="99">
        <v>100</v>
      </c>
      <c r="P294" s="220"/>
    </row>
    <row r="295" spans="1:16" ht="31.5" x14ac:dyDescent="0.25">
      <c r="A295" s="9" t="s">
        <v>233</v>
      </c>
      <c r="B295" s="42" t="s">
        <v>234</v>
      </c>
      <c r="C295" s="42">
        <v>0</v>
      </c>
      <c r="D295" s="242" t="s">
        <v>36</v>
      </c>
      <c r="E295" s="242" t="s">
        <v>36</v>
      </c>
      <c r="F295" s="242" t="s">
        <v>36</v>
      </c>
      <c r="G295" s="242" t="s">
        <v>36</v>
      </c>
      <c r="H295" s="242" t="s">
        <v>36</v>
      </c>
      <c r="I295" s="242"/>
      <c r="J295" s="242"/>
      <c r="K295" s="242"/>
      <c r="L295" s="14">
        <f>L296</f>
        <v>352480</v>
      </c>
      <c r="M295" s="14">
        <f t="shared" ref="M295:N301" si="93">M296</f>
        <v>176240</v>
      </c>
      <c r="N295" s="14">
        <f t="shared" si="93"/>
        <v>176240</v>
      </c>
      <c r="O295" s="28">
        <f>O296</f>
        <v>50</v>
      </c>
      <c r="P295" s="220"/>
    </row>
    <row r="296" spans="1:16" ht="31.5" x14ac:dyDescent="0.25">
      <c r="A296" s="9" t="s">
        <v>34</v>
      </c>
      <c r="B296" s="42" t="s">
        <v>234</v>
      </c>
      <c r="C296" s="42">
        <v>0</v>
      </c>
      <c r="D296" s="42" t="s">
        <v>31</v>
      </c>
      <c r="E296" s="43" t="s">
        <v>36</v>
      </c>
      <c r="F296" s="43" t="s">
        <v>36</v>
      </c>
      <c r="G296" s="43" t="s">
        <v>36</v>
      </c>
      <c r="H296" s="43" t="s">
        <v>36</v>
      </c>
      <c r="I296" s="43"/>
      <c r="J296" s="43"/>
      <c r="K296" s="43"/>
      <c r="L296" s="14">
        <f t="shared" ref="L296:L301" si="94">L297</f>
        <v>352480</v>
      </c>
      <c r="M296" s="14">
        <f t="shared" si="93"/>
        <v>176240</v>
      </c>
      <c r="N296" s="14">
        <f t="shared" si="93"/>
        <v>176240</v>
      </c>
      <c r="O296" s="28">
        <f t="shared" ref="O296:O301" si="95">O297</f>
        <v>50</v>
      </c>
      <c r="P296" s="220"/>
    </row>
    <row r="297" spans="1:16" ht="31.5" x14ac:dyDescent="0.25">
      <c r="A297" s="9" t="s">
        <v>35</v>
      </c>
      <c r="B297" s="42">
        <v>21</v>
      </c>
      <c r="C297" s="42">
        <v>0</v>
      </c>
      <c r="D297" s="42">
        <v>819</v>
      </c>
      <c r="E297" s="43"/>
      <c r="F297" s="43"/>
      <c r="G297" s="43"/>
      <c r="H297" s="43"/>
      <c r="I297" s="43"/>
      <c r="J297" s="43"/>
      <c r="K297" s="43"/>
      <c r="L297" s="14">
        <f t="shared" si="94"/>
        <v>352480</v>
      </c>
      <c r="M297" s="14">
        <f t="shared" si="93"/>
        <v>176240</v>
      </c>
      <c r="N297" s="14">
        <f t="shared" si="93"/>
        <v>176240</v>
      </c>
      <c r="O297" s="28">
        <f t="shared" si="95"/>
        <v>50</v>
      </c>
      <c r="P297" s="220"/>
    </row>
    <row r="298" spans="1:16" x14ac:dyDescent="0.25">
      <c r="A298" s="9" t="s">
        <v>235</v>
      </c>
      <c r="B298" s="42" t="s">
        <v>234</v>
      </c>
      <c r="C298" s="42">
        <v>0</v>
      </c>
      <c r="D298" s="42" t="s">
        <v>31</v>
      </c>
      <c r="E298" s="42" t="s">
        <v>236</v>
      </c>
      <c r="F298" s="43" t="s">
        <v>36</v>
      </c>
      <c r="G298" s="43" t="s">
        <v>36</v>
      </c>
      <c r="H298" s="43" t="s">
        <v>36</v>
      </c>
      <c r="I298" s="43"/>
      <c r="J298" s="43"/>
      <c r="K298" s="43"/>
      <c r="L298" s="14">
        <f t="shared" si="94"/>
        <v>352480</v>
      </c>
      <c r="M298" s="14">
        <f t="shared" si="93"/>
        <v>176240</v>
      </c>
      <c r="N298" s="14">
        <f t="shared" si="93"/>
        <v>176240</v>
      </c>
      <c r="O298" s="28">
        <f t="shared" si="95"/>
        <v>50</v>
      </c>
      <c r="P298" s="220"/>
    </row>
    <row r="299" spans="1:16" x14ac:dyDescent="0.25">
      <c r="A299" s="9" t="s">
        <v>237</v>
      </c>
      <c r="B299" s="42" t="s">
        <v>234</v>
      </c>
      <c r="C299" s="42">
        <v>0</v>
      </c>
      <c r="D299" s="42" t="s">
        <v>31</v>
      </c>
      <c r="E299" s="42" t="s">
        <v>236</v>
      </c>
      <c r="F299" s="42" t="s">
        <v>65</v>
      </c>
      <c r="G299" s="43" t="s">
        <v>36</v>
      </c>
      <c r="H299" s="43" t="s">
        <v>36</v>
      </c>
      <c r="I299" s="43"/>
      <c r="J299" s="43"/>
      <c r="K299" s="43"/>
      <c r="L299" s="14">
        <f t="shared" si="94"/>
        <v>352480</v>
      </c>
      <c r="M299" s="14">
        <f t="shared" si="93"/>
        <v>176240</v>
      </c>
      <c r="N299" s="14">
        <f t="shared" si="93"/>
        <v>176240</v>
      </c>
      <c r="O299" s="28">
        <f t="shared" si="95"/>
        <v>50</v>
      </c>
      <c r="P299" s="220"/>
    </row>
    <row r="300" spans="1:16" ht="31.5" x14ac:dyDescent="0.25">
      <c r="A300" s="9" t="s">
        <v>37</v>
      </c>
      <c r="B300" s="42" t="s">
        <v>234</v>
      </c>
      <c r="C300" s="42">
        <v>0</v>
      </c>
      <c r="D300" s="42" t="s">
        <v>31</v>
      </c>
      <c r="E300" s="42" t="s">
        <v>236</v>
      </c>
      <c r="F300" s="42" t="s">
        <v>65</v>
      </c>
      <c r="G300" s="42" t="s">
        <v>38</v>
      </c>
      <c r="H300" s="43" t="s">
        <v>36</v>
      </c>
      <c r="I300" s="43"/>
      <c r="J300" s="43"/>
      <c r="K300" s="43"/>
      <c r="L300" s="14">
        <f t="shared" si="94"/>
        <v>352480</v>
      </c>
      <c r="M300" s="14">
        <f>M301</f>
        <v>176240</v>
      </c>
      <c r="N300" s="14">
        <f t="shared" si="93"/>
        <v>176240</v>
      </c>
      <c r="O300" s="28">
        <f t="shared" si="95"/>
        <v>50</v>
      </c>
      <c r="P300" s="220"/>
    </row>
    <row r="301" spans="1:16" ht="47.25" x14ac:dyDescent="0.25">
      <c r="A301" s="9" t="s">
        <v>39</v>
      </c>
      <c r="B301" s="42" t="s">
        <v>234</v>
      </c>
      <c r="C301" s="42">
        <v>0</v>
      </c>
      <c r="D301" s="42" t="s">
        <v>31</v>
      </c>
      <c r="E301" s="42" t="s">
        <v>236</v>
      </c>
      <c r="F301" s="42" t="s">
        <v>65</v>
      </c>
      <c r="G301" s="42" t="s">
        <v>38</v>
      </c>
      <c r="H301" s="42" t="s">
        <v>40</v>
      </c>
      <c r="I301" s="42"/>
      <c r="J301" s="42"/>
      <c r="K301" s="42"/>
      <c r="L301" s="14">
        <f t="shared" si="94"/>
        <v>352480</v>
      </c>
      <c r="M301" s="14">
        <f>M302</f>
        <v>176240</v>
      </c>
      <c r="N301" s="14">
        <f t="shared" si="93"/>
        <v>176240</v>
      </c>
      <c r="O301" s="28">
        <f t="shared" si="95"/>
        <v>50</v>
      </c>
      <c r="P301" s="220"/>
    </row>
    <row r="302" spans="1:16" ht="63" x14ac:dyDescent="0.25">
      <c r="A302" s="15" t="s">
        <v>238</v>
      </c>
      <c r="B302" s="47" t="s">
        <v>234</v>
      </c>
      <c r="C302" s="47">
        <v>0</v>
      </c>
      <c r="D302" s="47" t="s">
        <v>31</v>
      </c>
      <c r="E302" s="47" t="s">
        <v>236</v>
      </c>
      <c r="F302" s="47" t="s">
        <v>65</v>
      </c>
      <c r="G302" s="47" t="s">
        <v>38</v>
      </c>
      <c r="H302" s="47" t="s">
        <v>40</v>
      </c>
      <c r="I302" s="243" t="s">
        <v>85</v>
      </c>
      <c r="J302" s="243">
        <v>120</v>
      </c>
      <c r="K302" s="47"/>
      <c r="L302" s="13">
        <v>352480</v>
      </c>
      <c r="M302" s="13">
        <v>176240</v>
      </c>
      <c r="N302" s="13">
        <v>176240</v>
      </c>
      <c r="O302" s="55">
        <v>50</v>
      </c>
      <c r="P302" s="220"/>
    </row>
    <row r="303" spans="1:16" ht="31.5" x14ac:dyDescent="0.25">
      <c r="A303" s="9" t="s">
        <v>239</v>
      </c>
      <c r="B303" s="42" t="s">
        <v>240</v>
      </c>
      <c r="C303" s="42">
        <v>0</v>
      </c>
      <c r="D303" s="242" t="s">
        <v>36</v>
      </c>
      <c r="E303" s="242" t="s">
        <v>36</v>
      </c>
      <c r="F303" s="242" t="s">
        <v>36</v>
      </c>
      <c r="G303" s="242"/>
      <c r="H303" s="242" t="s">
        <v>36</v>
      </c>
      <c r="I303" s="242"/>
      <c r="J303" s="242"/>
      <c r="K303" s="242"/>
      <c r="L303" s="14">
        <f>L304</f>
        <v>111268386.67</v>
      </c>
      <c r="M303" s="14">
        <f t="shared" ref="M303:O305" si="96">M304</f>
        <v>25580411.579999998</v>
      </c>
      <c r="N303" s="14">
        <f t="shared" si="96"/>
        <v>39392956.670000002</v>
      </c>
      <c r="O303" s="28">
        <f t="shared" si="96"/>
        <v>35.4</v>
      </c>
      <c r="P303" s="220"/>
    </row>
    <row r="304" spans="1:16" ht="31.5" x14ac:dyDescent="0.25">
      <c r="A304" s="9" t="s">
        <v>34</v>
      </c>
      <c r="B304" s="42" t="s">
        <v>240</v>
      </c>
      <c r="C304" s="42">
        <v>0</v>
      </c>
      <c r="D304" s="42">
        <v>819</v>
      </c>
      <c r="E304" s="43" t="s">
        <v>36</v>
      </c>
      <c r="F304" s="43" t="s">
        <v>36</v>
      </c>
      <c r="G304" s="43" t="s">
        <v>36</v>
      </c>
      <c r="H304" s="43" t="s">
        <v>36</v>
      </c>
      <c r="I304" s="43"/>
      <c r="J304" s="43"/>
      <c r="K304" s="43"/>
      <c r="L304" s="14">
        <f t="shared" ref="L304:L305" si="97">L305</f>
        <v>111268386.67</v>
      </c>
      <c r="M304" s="14">
        <f t="shared" si="96"/>
        <v>25580411.579999998</v>
      </c>
      <c r="N304" s="14">
        <f t="shared" ref="N304:N305" si="98">N305</f>
        <v>39392956.670000002</v>
      </c>
      <c r="O304" s="28">
        <f t="shared" ref="O304:O305" si="99">O305</f>
        <v>35.4</v>
      </c>
      <c r="P304" s="220"/>
    </row>
    <row r="305" spans="1:16" ht="31.5" x14ac:dyDescent="0.25">
      <c r="A305" s="9" t="s">
        <v>35</v>
      </c>
      <c r="B305" s="42">
        <v>25</v>
      </c>
      <c r="C305" s="42">
        <v>0</v>
      </c>
      <c r="D305" s="42">
        <v>819</v>
      </c>
      <c r="E305" s="43"/>
      <c r="F305" s="43"/>
      <c r="G305" s="43"/>
      <c r="H305" s="43"/>
      <c r="I305" s="43"/>
      <c r="J305" s="43"/>
      <c r="K305" s="43"/>
      <c r="L305" s="14">
        <f t="shared" si="97"/>
        <v>111268386.67</v>
      </c>
      <c r="M305" s="14">
        <f t="shared" si="96"/>
        <v>25580411.579999998</v>
      </c>
      <c r="N305" s="14">
        <f t="shared" si="98"/>
        <v>39392956.670000002</v>
      </c>
      <c r="O305" s="28">
        <f t="shared" si="99"/>
        <v>35.4</v>
      </c>
      <c r="P305" s="220"/>
    </row>
    <row r="306" spans="1:16" x14ac:dyDescent="0.25">
      <c r="A306" s="9" t="s">
        <v>241</v>
      </c>
      <c r="B306" s="42" t="s">
        <v>240</v>
      </c>
      <c r="C306" s="42">
        <v>0</v>
      </c>
      <c r="D306" s="42" t="s">
        <v>31</v>
      </c>
      <c r="E306" s="42" t="s">
        <v>242</v>
      </c>
      <c r="F306" s="43" t="s">
        <v>36</v>
      </c>
      <c r="G306" s="43" t="s">
        <v>36</v>
      </c>
      <c r="H306" s="43" t="s">
        <v>36</v>
      </c>
      <c r="I306" s="43"/>
      <c r="J306" s="43"/>
      <c r="K306" s="43"/>
      <c r="L306" s="14">
        <f>L307+L319</f>
        <v>111268386.67</v>
      </c>
      <c r="M306" s="14">
        <f t="shared" ref="M306:N306" si="100">M307+M319</f>
        <v>25580411.579999998</v>
      </c>
      <c r="N306" s="14">
        <f t="shared" si="100"/>
        <v>39392956.670000002</v>
      </c>
      <c r="O306" s="28">
        <v>35.4</v>
      </c>
      <c r="P306" s="220"/>
    </row>
    <row r="307" spans="1:16" x14ac:dyDescent="0.25">
      <c r="A307" s="9" t="s">
        <v>243</v>
      </c>
      <c r="B307" s="42" t="s">
        <v>240</v>
      </c>
      <c r="C307" s="42">
        <v>0</v>
      </c>
      <c r="D307" s="42" t="s">
        <v>31</v>
      </c>
      <c r="E307" s="42" t="s">
        <v>242</v>
      </c>
      <c r="F307" s="42" t="s">
        <v>33</v>
      </c>
      <c r="G307" s="43" t="s">
        <v>36</v>
      </c>
      <c r="H307" s="43" t="s">
        <v>36</v>
      </c>
      <c r="I307" s="43"/>
      <c r="J307" s="43"/>
      <c r="K307" s="43"/>
      <c r="L307" s="14">
        <f>L308</f>
        <v>62435945</v>
      </c>
      <c r="M307" s="14">
        <f t="shared" ref="M307:O307" si="101">M308</f>
        <v>20570611.68</v>
      </c>
      <c r="N307" s="14">
        <f t="shared" si="101"/>
        <v>15036556</v>
      </c>
      <c r="O307" s="28">
        <f t="shared" si="101"/>
        <v>24.1</v>
      </c>
      <c r="P307" s="220"/>
    </row>
    <row r="308" spans="1:16" ht="31.5" x14ac:dyDescent="0.25">
      <c r="A308" s="9" t="s">
        <v>37</v>
      </c>
      <c r="B308" s="42" t="s">
        <v>240</v>
      </c>
      <c r="C308" s="42">
        <v>0</v>
      </c>
      <c r="D308" s="42" t="s">
        <v>31</v>
      </c>
      <c r="E308" s="42" t="s">
        <v>242</v>
      </c>
      <c r="F308" s="42" t="s">
        <v>33</v>
      </c>
      <c r="G308" s="42" t="s">
        <v>38</v>
      </c>
      <c r="H308" s="43" t="s">
        <v>36</v>
      </c>
      <c r="I308" s="43"/>
      <c r="J308" s="43"/>
      <c r="K308" s="43"/>
      <c r="L308" s="14">
        <f>L309</f>
        <v>62435945</v>
      </c>
      <c r="M308" s="14">
        <f t="shared" ref="M308:O308" si="102">M309</f>
        <v>20570611.68</v>
      </c>
      <c r="N308" s="14">
        <f t="shared" si="102"/>
        <v>15036556</v>
      </c>
      <c r="O308" s="28">
        <f t="shared" si="102"/>
        <v>24.1</v>
      </c>
      <c r="P308" s="220"/>
    </row>
    <row r="309" spans="1:16" ht="47.25" x14ac:dyDescent="0.25">
      <c r="A309" s="9" t="s">
        <v>39</v>
      </c>
      <c r="B309" s="42" t="s">
        <v>240</v>
      </c>
      <c r="C309" s="42">
        <v>0</v>
      </c>
      <c r="D309" s="42" t="s">
        <v>31</v>
      </c>
      <c r="E309" s="42" t="s">
        <v>242</v>
      </c>
      <c r="F309" s="42" t="s">
        <v>33</v>
      </c>
      <c r="G309" s="42" t="s">
        <v>38</v>
      </c>
      <c r="H309" s="42" t="s">
        <v>40</v>
      </c>
      <c r="I309" s="42"/>
      <c r="J309" s="42"/>
      <c r="K309" s="42"/>
      <c r="L309" s="14">
        <f>L310+L311+L312+L314+L315+L316+L317</f>
        <v>62435945</v>
      </c>
      <c r="M309" s="14">
        <f t="shared" ref="M309:N309" si="103">M310+M311+M312+M314+M315+M316+M317</f>
        <v>20570611.68</v>
      </c>
      <c r="N309" s="14">
        <f t="shared" si="103"/>
        <v>15036556</v>
      </c>
      <c r="O309" s="28">
        <v>24.1</v>
      </c>
      <c r="P309" s="220"/>
    </row>
    <row r="310" spans="1:16" ht="31.5" x14ac:dyDescent="0.25">
      <c r="A310" s="15" t="s">
        <v>244</v>
      </c>
      <c r="B310" s="47" t="s">
        <v>240</v>
      </c>
      <c r="C310" s="47">
        <v>0</v>
      </c>
      <c r="D310" s="47" t="s">
        <v>31</v>
      </c>
      <c r="E310" s="47" t="s">
        <v>242</v>
      </c>
      <c r="F310" s="47" t="s">
        <v>33</v>
      </c>
      <c r="G310" s="47" t="s">
        <v>38</v>
      </c>
      <c r="H310" s="47" t="s">
        <v>40</v>
      </c>
      <c r="I310" s="42"/>
      <c r="J310" s="42"/>
      <c r="K310" s="42"/>
      <c r="L310" s="13">
        <v>8000000</v>
      </c>
      <c r="M310" s="13">
        <v>3900000</v>
      </c>
      <c r="N310" s="13">
        <v>0</v>
      </c>
      <c r="O310" s="55">
        <v>0</v>
      </c>
      <c r="P310" s="220"/>
    </row>
    <row r="311" spans="1:16" ht="63" x14ac:dyDescent="0.25">
      <c r="A311" s="15" t="s">
        <v>245</v>
      </c>
      <c r="B311" s="47" t="s">
        <v>240</v>
      </c>
      <c r="C311" s="47">
        <v>0</v>
      </c>
      <c r="D311" s="47" t="s">
        <v>31</v>
      </c>
      <c r="E311" s="47" t="s">
        <v>242</v>
      </c>
      <c r="F311" s="47" t="s">
        <v>33</v>
      </c>
      <c r="G311" s="47" t="s">
        <v>38</v>
      </c>
      <c r="H311" s="47" t="s">
        <v>40</v>
      </c>
      <c r="I311" s="246" t="s">
        <v>246</v>
      </c>
      <c r="J311" s="243">
        <v>48</v>
      </c>
      <c r="K311" s="243">
        <v>2015</v>
      </c>
      <c r="L311" s="13">
        <v>11100000</v>
      </c>
      <c r="M311" s="13">
        <v>2700611</v>
      </c>
      <c r="N311" s="13">
        <v>2700611</v>
      </c>
      <c r="O311" s="55">
        <v>24.3</v>
      </c>
      <c r="P311" s="220"/>
    </row>
    <row r="312" spans="1:16" ht="31.5" x14ac:dyDescent="0.25">
      <c r="A312" s="15" t="s">
        <v>247</v>
      </c>
      <c r="B312" s="47" t="s">
        <v>240</v>
      </c>
      <c r="C312" s="47">
        <v>0</v>
      </c>
      <c r="D312" s="47" t="s">
        <v>31</v>
      </c>
      <c r="E312" s="47" t="s">
        <v>242</v>
      </c>
      <c r="F312" s="47" t="s">
        <v>33</v>
      </c>
      <c r="G312" s="47" t="s">
        <v>38</v>
      </c>
      <c r="H312" s="47" t="s">
        <v>40</v>
      </c>
      <c r="I312" s="246" t="s">
        <v>248</v>
      </c>
      <c r="J312" s="246">
        <v>9157.2999999999993</v>
      </c>
      <c r="K312" s="246">
        <v>2015</v>
      </c>
      <c r="L312" s="13">
        <v>38422845</v>
      </c>
      <c r="M312" s="13">
        <v>13970000.68</v>
      </c>
      <c r="N312" s="13">
        <v>10422845</v>
      </c>
      <c r="O312" s="55">
        <v>27.1</v>
      </c>
      <c r="P312" s="220"/>
    </row>
    <row r="313" spans="1:16" ht="31.5" x14ac:dyDescent="0.25">
      <c r="A313" s="94" t="s">
        <v>70</v>
      </c>
      <c r="B313" s="47"/>
      <c r="C313" s="47"/>
      <c r="D313" s="47"/>
      <c r="E313" s="47"/>
      <c r="F313" s="47"/>
      <c r="G313" s="47"/>
      <c r="H313" s="47"/>
      <c r="I313" s="246"/>
      <c r="J313" s="246"/>
      <c r="K313" s="246"/>
      <c r="L313" s="17">
        <v>10422845</v>
      </c>
      <c r="M313" s="17"/>
      <c r="N313" s="17">
        <v>10422845</v>
      </c>
      <c r="O313" s="99">
        <v>100</v>
      </c>
      <c r="P313" s="220"/>
    </row>
    <row r="314" spans="1:16" ht="25.5" customHeight="1" x14ac:dyDescent="0.25">
      <c r="A314" s="68" t="s">
        <v>249</v>
      </c>
      <c r="B314" s="47" t="s">
        <v>240</v>
      </c>
      <c r="C314" s="47">
        <v>0</v>
      </c>
      <c r="D314" s="47" t="s">
        <v>31</v>
      </c>
      <c r="E314" s="47" t="s">
        <v>242</v>
      </c>
      <c r="F314" s="47" t="s">
        <v>33</v>
      </c>
      <c r="G314" s="47" t="s">
        <v>38</v>
      </c>
      <c r="H314" s="47" t="s">
        <v>40</v>
      </c>
      <c r="I314" s="246" t="s">
        <v>246</v>
      </c>
      <c r="J314" s="243">
        <v>48</v>
      </c>
      <c r="K314" s="243">
        <v>2014</v>
      </c>
      <c r="L314" s="13">
        <v>1000000</v>
      </c>
      <c r="M314" s="13">
        <v>0</v>
      </c>
      <c r="N314" s="13">
        <v>0</v>
      </c>
      <c r="O314" s="55">
        <v>0</v>
      </c>
      <c r="P314" s="220"/>
    </row>
    <row r="315" spans="1:16" ht="31.5" x14ac:dyDescent="0.25">
      <c r="A315" s="68" t="s">
        <v>250</v>
      </c>
      <c r="B315" s="47" t="s">
        <v>240</v>
      </c>
      <c r="C315" s="47">
        <v>0</v>
      </c>
      <c r="D315" s="47" t="s">
        <v>31</v>
      </c>
      <c r="E315" s="47" t="s">
        <v>242</v>
      </c>
      <c r="F315" s="47" t="s">
        <v>33</v>
      </c>
      <c r="G315" s="47" t="s">
        <v>38</v>
      </c>
      <c r="H315" s="47" t="s">
        <v>40</v>
      </c>
      <c r="I315" s="246"/>
      <c r="J315" s="243"/>
      <c r="K315" s="243"/>
      <c r="L315" s="13">
        <v>1000000</v>
      </c>
      <c r="M315" s="13">
        <v>0</v>
      </c>
      <c r="N315" s="13">
        <v>0</v>
      </c>
      <c r="O315" s="55">
        <v>0</v>
      </c>
      <c r="P315" s="220"/>
    </row>
    <row r="316" spans="1:16" ht="31.5" x14ac:dyDescent="0.25">
      <c r="A316" s="15" t="s">
        <v>251</v>
      </c>
      <c r="B316" s="47" t="s">
        <v>240</v>
      </c>
      <c r="C316" s="47">
        <v>0</v>
      </c>
      <c r="D316" s="47" t="s">
        <v>31</v>
      </c>
      <c r="E316" s="47" t="s">
        <v>242</v>
      </c>
      <c r="F316" s="47" t="s">
        <v>33</v>
      </c>
      <c r="G316" s="47" t="s">
        <v>38</v>
      </c>
      <c r="H316" s="47" t="s">
        <v>40</v>
      </c>
      <c r="I316" s="246"/>
      <c r="J316" s="243"/>
      <c r="K316" s="243"/>
      <c r="L316" s="13">
        <v>1000000</v>
      </c>
      <c r="M316" s="13">
        <v>0</v>
      </c>
      <c r="N316" s="13">
        <v>0</v>
      </c>
      <c r="O316" s="55">
        <v>0</v>
      </c>
      <c r="P316" s="220"/>
    </row>
    <row r="317" spans="1:16" ht="31.5" x14ac:dyDescent="0.25">
      <c r="A317" s="63" t="s">
        <v>252</v>
      </c>
      <c r="B317" s="93" t="s">
        <v>240</v>
      </c>
      <c r="C317" s="93">
        <v>0</v>
      </c>
      <c r="D317" s="93" t="s">
        <v>31</v>
      </c>
      <c r="E317" s="93" t="s">
        <v>242</v>
      </c>
      <c r="F317" s="93" t="s">
        <v>33</v>
      </c>
      <c r="G317" s="93" t="s">
        <v>38</v>
      </c>
      <c r="H317" s="93" t="s">
        <v>40</v>
      </c>
      <c r="I317" s="246"/>
      <c r="J317" s="243"/>
      <c r="K317" s="243"/>
      <c r="L317" s="13">
        <v>1913100</v>
      </c>
      <c r="M317" s="13">
        <v>0</v>
      </c>
      <c r="N317" s="13">
        <v>1913100</v>
      </c>
      <c r="O317" s="55">
        <v>100</v>
      </c>
      <c r="P317" s="220"/>
    </row>
    <row r="318" spans="1:16" ht="31.5" x14ac:dyDescent="0.25">
      <c r="A318" s="94" t="s">
        <v>70</v>
      </c>
      <c r="B318" s="83"/>
      <c r="C318" s="83"/>
      <c r="D318" s="83"/>
      <c r="E318" s="83"/>
      <c r="F318" s="83"/>
      <c r="G318" s="83"/>
      <c r="H318" s="83"/>
      <c r="I318" s="246"/>
      <c r="J318" s="243"/>
      <c r="K318" s="243"/>
      <c r="L318" s="17">
        <v>1913100</v>
      </c>
      <c r="M318" s="17"/>
      <c r="N318" s="17">
        <v>1913100</v>
      </c>
      <c r="O318" s="99">
        <v>100</v>
      </c>
      <c r="P318" s="220"/>
    </row>
    <row r="319" spans="1:16" x14ac:dyDescent="0.25">
      <c r="A319" s="9" t="s">
        <v>253</v>
      </c>
      <c r="B319" s="42" t="s">
        <v>240</v>
      </c>
      <c r="C319" s="42">
        <v>0</v>
      </c>
      <c r="D319" s="42" t="s">
        <v>31</v>
      </c>
      <c r="E319" s="42" t="s">
        <v>242</v>
      </c>
      <c r="F319" s="42" t="s">
        <v>65</v>
      </c>
      <c r="G319" s="43" t="s">
        <v>36</v>
      </c>
      <c r="H319" s="43" t="s">
        <v>36</v>
      </c>
      <c r="I319" s="43"/>
      <c r="J319" s="43"/>
      <c r="K319" s="43"/>
      <c r="L319" s="14">
        <f>L320</f>
        <v>48832441.670000002</v>
      </c>
      <c r="M319" s="14">
        <f t="shared" ref="M319:N320" si="104">M320</f>
        <v>5009799.9000000004</v>
      </c>
      <c r="N319" s="14">
        <f t="shared" si="104"/>
        <v>24356400.670000002</v>
      </c>
      <c r="O319" s="28">
        <v>49.9</v>
      </c>
      <c r="P319" s="220"/>
    </row>
    <row r="320" spans="1:16" ht="31.5" x14ac:dyDescent="0.25">
      <c r="A320" s="9" t="s">
        <v>37</v>
      </c>
      <c r="B320" s="42" t="s">
        <v>240</v>
      </c>
      <c r="C320" s="42">
        <v>0</v>
      </c>
      <c r="D320" s="42" t="s">
        <v>31</v>
      </c>
      <c r="E320" s="42" t="s">
        <v>242</v>
      </c>
      <c r="F320" s="42" t="s">
        <v>65</v>
      </c>
      <c r="G320" s="42" t="s">
        <v>38</v>
      </c>
      <c r="H320" s="43" t="s">
        <v>36</v>
      </c>
      <c r="I320" s="43"/>
      <c r="J320" s="43"/>
      <c r="K320" s="43"/>
      <c r="L320" s="14">
        <f>L321</f>
        <v>48832441.670000002</v>
      </c>
      <c r="M320" s="14">
        <f t="shared" si="104"/>
        <v>5009799.9000000004</v>
      </c>
      <c r="N320" s="14">
        <f t="shared" si="104"/>
        <v>24356400.670000002</v>
      </c>
      <c r="O320" s="28">
        <v>49.9</v>
      </c>
      <c r="P320" s="220"/>
    </row>
    <row r="321" spans="1:16" ht="47.25" x14ac:dyDescent="0.25">
      <c r="A321" s="9" t="s">
        <v>39</v>
      </c>
      <c r="B321" s="42" t="s">
        <v>240</v>
      </c>
      <c r="C321" s="42">
        <v>0</v>
      </c>
      <c r="D321" s="42" t="s">
        <v>31</v>
      </c>
      <c r="E321" s="42" t="s">
        <v>242</v>
      </c>
      <c r="F321" s="42" t="s">
        <v>65</v>
      </c>
      <c r="G321" s="42" t="s">
        <v>38</v>
      </c>
      <c r="H321" s="42" t="s">
        <v>40</v>
      </c>
      <c r="I321" s="42"/>
      <c r="J321" s="42"/>
      <c r="K321" s="42"/>
      <c r="L321" s="14">
        <f>L322</f>
        <v>48832441.670000002</v>
      </c>
      <c r="M321" s="14">
        <f t="shared" ref="M321:O321" si="105">M322</f>
        <v>5009799.9000000004</v>
      </c>
      <c r="N321" s="14">
        <f t="shared" si="105"/>
        <v>24356400.670000002</v>
      </c>
      <c r="O321" s="28">
        <f t="shared" si="105"/>
        <v>49.9</v>
      </c>
      <c r="P321" s="220"/>
    </row>
    <row r="322" spans="1:16" ht="23.25" customHeight="1" x14ac:dyDescent="0.25">
      <c r="A322" s="79" t="s">
        <v>254</v>
      </c>
      <c r="B322" s="47" t="s">
        <v>240</v>
      </c>
      <c r="C322" s="47">
        <v>0</v>
      </c>
      <c r="D322" s="47" t="s">
        <v>31</v>
      </c>
      <c r="E322" s="47" t="s">
        <v>242</v>
      </c>
      <c r="F322" s="47" t="s">
        <v>65</v>
      </c>
      <c r="G322" s="47" t="s">
        <v>38</v>
      </c>
      <c r="H322" s="47" t="s">
        <v>40</v>
      </c>
      <c r="I322" s="246" t="s">
        <v>246</v>
      </c>
      <c r="J322" s="243">
        <v>24</v>
      </c>
      <c r="K322" s="243">
        <v>2015</v>
      </c>
      <c r="L322" s="13">
        <v>48832441.670000002</v>
      </c>
      <c r="M322" s="13">
        <v>5009799.9000000004</v>
      </c>
      <c r="N322" s="13">
        <v>24356400.670000002</v>
      </c>
      <c r="O322" s="144">
        <v>49.9</v>
      </c>
      <c r="P322" s="220"/>
    </row>
    <row r="323" spans="1:16" ht="31.5" x14ac:dyDescent="0.25">
      <c r="A323" s="94" t="s">
        <v>70</v>
      </c>
      <c r="B323" s="47"/>
      <c r="C323" s="47"/>
      <c r="D323" s="47"/>
      <c r="E323" s="47"/>
      <c r="F323" s="47"/>
      <c r="G323" s="47"/>
      <c r="H323" s="47"/>
      <c r="I323" s="246"/>
      <c r="J323" s="243"/>
      <c r="K323" s="243"/>
      <c r="L323" s="17">
        <v>24356400.670000002</v>
      </c>
      <c r="M323" s="17"/>
      <c r="N323" s="17">
        <v>24356400.670000002</v>
      </c>
      <c r="O323" s="99">
        <v>100</v>
      </c>
      <c r="P323" s="220"/>
    </row>
    <row r="324" spans="1:16" ht="47.25" x14ac:dyDescent="0.25">
      <c r="A324" s="12" t="s">
        <v>255</v>
      </c>
      <c r="B324" s="42">
        <v>40</v>
      </c>
      <c r="C324" s="47"/>
      <c r="D324" s="47"/>
      <c r="E324" s="47"/>
      <c r="F324" s="47"/>
      <c r="G324" s="47"/>
      <c r="H324" s="47"/>
      <c r="I324" s="243"/>
      <c r="J324" s="243"/>
      <c r="K324" s="243"/>
      <c r="L324" s="117">
        <f>L325</f>
        <v>41131213.810000002</v>
      </c>
      <c r="M324" s="117">
        <f t="shared" ref="M324:O331" si="106">M325</f>
        <v>0</v>
      </c>
      <c r="N324" s="117">
        <f t="shared" si="106"/>
        <v>41131213.810000002</v>
      </c>
      <c r="O324" s="145">
        <f t="shared" si="106"/>
        <v>100</v>
      </c>
      <c r="P324" s="220"/>
    </row>
    <row r="325" spans="1:16" ht="47.25" x14ac:dyDescent="0.25">
      <c r="A325" s="12" t="s">
        <v>256</v>
      </c>
      <c r="B325" s="42">
        <v>40</v>
      </c>
      <c r="C325" s="42">
        <v>5</v>
      </c>
      <c r="D325" s="47"/>
      <c r="E325" s="47"/>
      <c r="F325" s="47"/>
      <c r="G325" s="47"/>
      <c r="H325" s="47"/>
      <c r="I325" s="243"/>
      <c r="J325" s="243"/>
      <c r="K325" s="243"/>
      <c r="L325" s="117">
        <f t="shared" ref="L325:L330" si="107">L326</f>
        <v>41131213.810000002</v>
      </c>
      <c r="M325" s="117">
        <f t="shared" si="106"/>
        <v>0</v>
      </c>
      <c r="N325" s="117">
        <f t="shared" ref="N325:N331" si="108">N326</f>
        <v>41131213.810000002</v>
      </c>
      <c r="O325" s="145">
        <f t="shared" ref="O325:O331" si="109">O326</f>
        <v>100</v>
      </c>
      <c r="P325" s="220"/>
    </row>
    <row r="326" spans="1:16" ht="31.5" x14ac:dyDescent="0.25">
      <c r="A326" s="9" t="s">
        <v>34</v>
      </c>
      <c r="B326" s="42">
        <v>40</v>
      </c>
      <c r="C326" s="42">
        <v>5</v>
      </c>
      <c r="D326" s="42">
        <v>819</v>
      </c>
      <c r="E326" s="47"/>
      <c r="F326" s="47"/>
      <c r="G326" s="47"/>
      <c r="H326" s="47"/>
      <c r="I326" s="243"/>
      <c r="J326" s="243"/>
      <c r="K326" s="243"/>
      <c r="L326" s="117">
        <f t="shared" si="107"/>
        <v>41131213.810000002</v>
      </c>
      <c r="M326" s="117">
        <f t="shared" si="106"/>
        <v>0</v>
      </c>
      <c r="N326" s="117">
        <f t="shared" si="108"/>
        <v>41131213.810000002</v>
      </c>
      <c r="O326" s="145">
        <f t="shared" si="109"/>
        <v>100</v>
      </c>
      <c r="P326" s="220"/>
    </row>
    <row r="327" spans="1:16" ht="31.5" x14ac:dyDescent="0.25">
      <c r="A327" s="9" t="s">
        <v>35</v>
      </c>
      <c r="B327" s="42">
        <v>40</v>
      </c>
      <c r="C327" s="42">
        <v>5</v>
      </c>
      <c r="D327" s="42">
        <v>819</v>
      </c>
      <c r="E327" s="47"/>
      <c r="F327" s="47"/>
      <c r="G327" s="47"/>
      <c r="H327" s="47"/>
      <c r="I327" s="243"/>
      <c r="J327" s="243"/>
      <c r="K327" s="243"/>
      <c r="L327" s="117">
        <f t="shared" si="107"/>
        <v>41131213.810000002</v>
      </c>
      <c r="M327" s="117">
        <f t="shared" si="106"/>
        <v>0</v>
      </c>
      <c r="N327" s="117">
        <f t="shared" si="108"/>
        <v>41131213.810000002</v>
      </c>
      <c r="O327" s="145">
        <f t="shared" si="109"/>
        <v>100</v>
      </c>
      <c r="P327" s="220"/>
    </row>
    <row r="328" spans="1:16" x14ac:dyDescent="0.25">
      <c r="A328" s="9" t="s">
        <v>95</v>
      </c>
      <c r="B328" s="42">
        <v>40</v>
      </c>
      <c r="C328" s="42">
        <v>5</v>
      </c>
      <c r="D328" s="42">
        <v>819</v>
      </c>
      <c r="E328" s="114" t="s">
        <v>96</v>
      </c>
      <c r="F328" s="47"/>
      <c r="G328" s="47"/>
      <c r="H328" s="47"/>
      <c r="I328" s="243"/>
      <c r="J328" s="243"/>
      <c r="K328" s="243"/>
      <c r="L328" s="117">
        <f t="shared" si="107"/>
        <v>41131213.810000002</v>
      </c>
      <c r="M328" s="117">
        <f t="shared" si="106"/>
        <v>0</v>
      </c>
      <c r="N328" s="117">
        <f t="shared" si="108"/>
        <v>41131213.810000002</v>
      </c>
      <c r="O328" s="145">
        <f t="shared" si="109"/>
        <v>100</v>
      </c>
      <c r="P328" s="220"/>
    </row>
    <row r="329" spans="1:16" x14ac:dyDescent="0.25">
      <c r="A329" s="9" t="s">
        <v>132</v>
      </c>
      <c r="B329" s="42">
        <v>40</v>
      </c>
      <c r="C329" s="42">
        <v>5</v>
      </c>
      <c r="D329" s="42">
        <v>819</v>
      </c>
      <c r="E329" s="114" t="s">
        <v>96</v>
      </c>
      <c r="F329" s="42">
        <v>12</v>
      </c>
      <c r="G329" s="47"/>
      <c r="H329" s="47"/>
      <c r="I329" s="243"/>
      <c r="J329" s="243"/>
      <c r="K329" s="243"/>
      <c r="L329" s="117">
        <f t="shared" si="107"/>
        <v>41131213.810000002</v>
      </c>
      <c r="M329" s="117">
        <f t="shared" si="106"/>
        <v>0</v>
      </c>
      <c r="N329" s="117">
        <f t="shared" si="108"/>
        <v>41131213.810000002</v>
      </c>
      <c r="O329" s="145">
        <f t="shared" si="109"/>
        <v>100</v>
      </c>
      <c r="P329" s="220"/>
    </row>
    <row r="330" spans="1:16" ht="31.5" x14ac:dyDescent="0.25">
      <c r="A330" s="12" t="s">
        <v>37</v>
      </c>
      <c r="B330" s="42">
        <v>40</v>
      </c>
      <c r="C330" s="42">
        <v>5</v>
      </c>
      <c r="D330" s="42" t="s">
        <v>31</v>
      </c>
      <c r="E330" s="114" t="s">
        <v>96</v>
      </c>
      <c r="F330" s="42">
        <v>12</v>
      </c>
      <c r="G330" s="42" t="s">
        <v>38</v>
      </c>
      <c r="H330" s="43" t="s">
        <v>36</v>
      </c>
      <c r="I330" s="243"/>
      <c r="J330" s="243"/>
      <c r="K330" s="243"/>
      <c r="L330" s="117">
        <f t="shared" si="107"/>
        <v>41131213.810000002</v>
      </c>
      <c r="M330" s="117">
        <f t="shared" si="106"/>
        <v>0</v>
      </c>
      <c r="N330" s="117">
        <f t="shared" si="108"/>
        <v>41131213.810000002</v>
      </c>
      <c r="O330" s="145">
        <f t="shared" si="109"/>
        <v>100</v>
      </c>
      <c r="P330" s="220"/>
    </row>
    <row r="331" spans="1:16" ht="47.25" x14ac:dyDescent="0.25">
      <c r="A331" s="12" t="s">
        <v>39</v>
      </c>
      <c r="B331" s="42">
        <v>40</v>
      </c>
      <c r="C331" s="42">
        <v>5</v>
      </c>
      <c r="D331" s="42" t="s">
        <v>31</v>
      </c>
      <c r="E331" s="114" t="s">
        <v>96</v>
      </c>
      <c r="F331" s="42">
        <v>12</v>
      </c>
      <c r="G331" s="42" t="s">
        <v>38</v>
      </c>
      <c r="H331" s="42" t="s">
        <v>40</v>
      </c>
      <c r="I331" s="257"/>
      <c r="J331" s="257"/>
      <c r="K331" s="257"/>
      <c r="L331" s="14">
        <f>L332</f>
        <v>41131213.810000002</v>
      </c>
      <c r="M331" s="117">
        <f t="shared" si="106"/>
        <v>0</v>
      </c>
      <c r="N331" s="117">
        <f t="shared" si="108"/>
        <v>41131213.810000002</v>
      </c>
      <c r="O331" s="145">
        <f t="shared" si="109"/>
        <v>100</v>
      </c>
      <c r="P331" s="220"/>
    </row>
    <row r="332" spans="1:16" ht="31.5" x14ac:dyDescent="0.25">
      <c r="A332" s="115" t="s">
        <v>257</v>
      </c>
      <c r="B332" s="47">
        <v>40</v>
      </c>
      <c r="C332" s="47">
        <v>5</v>
      </c>
      <c r="D332" s="47" t="s">
        <v>31</v>
      </c>
      <c r="E332" s="107" t="s">
        <v>96</v>
      </c>
      <c r="F332" s="47">
        <v>12</v>
      </c>
      <c r="G332" s="47" t="s">
        <v>38</v>
      </c>
      <c r="H332" s="47" t="s">
        <v>40</v>
      </c>
      <c r="I332" s="243"/>
      <c r="J332" s="243"/>
      <c r="K332" s="243"/>
      <c r="L332" s="13">
        <v>41131213.810000002</v>
      </c>
      <c r="M332" s="13">
        <v>0</v>
      </c>
      <c r="N332" s="13">
        <v>41131213.810000002</v>
      </c>
      <c r="O332" s="55">
        <v>100</v>
      </c>
      <c r="P332" s="220"/>
    </row>
    <row r="333" spans="1:16" ht="31.5" x14ac:dyDescent="0.25">
      <c r="A333" s="116" t="s">
        <v>258</v>
      </c>
      <c r="B333" s="257"/>
      <c r="C333" s="257"/>
      <c r="D333" s="257"/>
      <c r="E333" s="257"/>
      <c r="F333" s="257"/>
      <c r="G333" s="257"/>
      <c r="H333" s="257"/>
      <c r="I333" s="257"/>
      <c r="J333" s="257"/>
      <c r="K333" s="257"/>
      <c r="L333" s="17">
        <v>41125013.810000002</v>
      </c>
      <c r="M333" s="17"/>
      <c r="N333" s="17">
        <v>41125013.810000002</v>
      </c>
      <c r="O333" s="99">
        <v>100</v>
      </c>
      <c r="P333" s="220"/>
    </row>
    <row r="334" spans="1:16" ht="31.5" x14ac:dyDescent="0.25">
      <c r="A334" s="94" t="s">
        <v>70</v>
      </c>
      <c r="B334" s="257"/>
      <c r="C334" s="257"/>
      <c r="D334" s="257"/>
      <c r="E334" s="257"/>
      <c r="F334" s="257"/>
      <c r="G334" s="257"/>
      <c r="H334" s="257"/>
      <c r="I334" s="257"/>
      <c r="J334" s="257"/>
      <c r="K334" s="257"/>
      <c r="L334" s="17">
        <v>6200</v>
      </c>
      <c r="M334" s="17"/>
      <c r="N334" s="17">
        <v>6200</v>
      </c>
      <c r="O334" s="99">
        <v>100</v>
      </c>
      <c r="P334" s="220"/>
    </row>
    <row r="336" spans="1:16" ht="18.75" x14ac:dyDescent="0.3">
      <c r="A336" s="285" t="s">
        <v>400</v>
      </c>
      <c r="B336" s="286"/>
      <c r="C336" s="286"/>
      <c r="D336" s="286"/>
      <c r="E336" s="286"/>
      <c r="F336" s="286"/>
      <c r="G336" s="267"/>
      <c r="H336" s="267"/>
      <c r="I336" s="267"/>
      <c r="J336" s="267"/>
      <c r="K336" s="267"/>
      <c r="L336" s="284" t="s">
        <v>404</v>
      </c>
      <c r="M336" s="284"/>
      <c r="N336" s="284"/>
    </row>
    <row r="337" spans="1:14" ht="18.75" x14ac:dyDescent="0.3">
      <c r="A337" s="268"/>
      <c r="B337" s="269"/>
      <c r="C337" s="269"/>
      <c r="D337" s="269"/>
      <c r="E337" s="269"/>
      <c r="F337" s="269"/>
      <c r="G337" s="269"/>
      <c r="H337" s="269"/>
      <c r="I337" s="269"/>
      <c r="J337" s="269"/>
      <c r="K337" s="269"/>
      <c r="L337" s="270"/>
      <c r="M337" s="271"/>
      <c r="N337" s="271"/>
    </row>
    <row r="338" spans="1:14" ht="15" x14ac:dyDescent="0.25">
      <c r="A338" s="272" t="s">
        <v>402</v>
      </c>
      <c r="B338" s="272"/>
      <c r="C338" s="272"/>
      <c r="D338" s="272"/>
      <c r="E338" s="272"/>
      <c r="F338" s="272"/>
      <c r="G338" s="272"/>
      <c r="H338" s="272"/>
      <c r="I338" s="272"/>
      <c r="J338" s="272"/>
      <c r="K338" s="272"/>
      <c r="L338" s="273"/>
      <c r="M338" s="273"/>
      <c r="N338" s="273"/>
    </row>
  </sheetData>
  <mergeCells count="6">
    <mergeCell ref="A1:O1"/>
    <mergeCell ref="A2:O2"/>
    <mergeCell ref="A4:O4"/>
    <mergeCell ref="L336:N336"/>
    <mergeCell ref="A336:F336"/>
    <mergeCell ref="A3:O3"/>
  </mergeCells>
  <pageMargins left="0.70866141732283472" right="0.62992125984251968" top="0.74803149606299213" bottom="0.74803149606299213" header="0.31496062992125984" footer="0.31496062992125984"/>
  <pageSetup paperSize="9" scale="78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1"/>
  <sheetViews>
    <sheetView view="pageBreakPreview" zoomScaleNormal="93" zoomScaleSheetLayoutView="100" workbookViewId="0">
      <selection activeCell="A4" sqref="A4:O4"/>
    </sheetView>
  </sheetViews>
  <sheetFormatPr defaultRowHeight="15" x14ac:dyDescent="0.25"/>
  <cols>
    <col min="1" max="1" width="47.5703125" customWidth="1"/>
    <col min="2" max="3" width="4.85546875" customWidth="1"/>
    <col min="4" max="4" width="5.42578125" customWidth="1"/>
    <col min="5" max="5" width="4.85546875" customWidth="1"/>
    <col min="6" max="6" width="5.28515625" customWidth="1"/>
    <col min="7" max="7" width="6.85546875" customWidth="1"/>
    <col min="9" max="9" width="6" customWidth="1"/>
    <col min="10" max="10" width="7.42578125" customWidth="1"/>
    <col min="11" max="11" width="6.28515625" customWidth="1"/>
    <col min="12" max="12" width="17.28515625" customWidth="1"/>
    <col min="13" max="13" width="16.5703125" customWidth="1"/>
    <col min="14" max="14" width="16.28515625" customWidth="1"/>
    <col min="15" max="15" width="10.85546875" customWidth="1"/>
  </cols>
  <sheetData>
    <row r="1" spans="1:16" ht="18" customHeight="1" x14ac:dyDescent="0.25">
      <c r="A1" s="279" t="s">
        <v>405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</row>
    <row r="2" spans="1:16" ht="18.75" x14ac:dyDescent="0.25">
      <c r="A2" s="280" t="s">
        <v>406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</row>
    <row r="3" spans="1:16" ht="18.75" x14ac:dyDescent="0.25">
      <c r="A3" s="280" t="s">
        <v>408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</row>
    <row r="4" spans="1:16" x14ac:dyDescent="0.25">
      <c r="A4" s="281" t="s">
        <v>0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3"/>
      <c r="N4" s="283"/>
      <c r="O4" s="283"/>
    </row>
    <row r="5" spans="1:16" ht="63.75" customHeight="1" x14ac:dyDescent="0.25">
      <c r="A5" s="161" t="s">
        <v>1</v>
      </c>
      <c r="B5" s="162" t="s">
        <v>2</v>
      </c>
      <c r="C5" s="162" t="s">
        <v>3</v>
      </c>
      <c r="D5" s="162" t="s">
        <v>4</v>
      </c>
      <c r="E5" s="162" t="s">
        <v>5</v>
      </c>
      <c r="F5" s="162" t="s">
        <v>6</v>
      </c>
      <c r="G5" s="162" t="s">
        <v>7</v>
      </c>
      <c r="H5" s="162" t="s">
        <v>8</v>
      </c>
      <c r="I5" s="163" t="s">
        <v>9</v>
      </c>
      <c r="J5" s="163" t="s">
        <v>10</v>
      </c>
      <c r="K5" s="163" t="s">
        <v>11</v>
      </c>
      <c r="L5" s="164" t="s">
        <v>12</v>
      </c>
      <c r="M5" s="164" t="s">
        <v>13</v>
      </c>
      <c r="N5" s="164" t="s">
        <v>14</v>
      </c>
      <c r="O5" s="165" t="s">
        <v>15</v>
      </c>
    </row>
    <row r="6" spans="1:16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1" t="s">
        <v>21</v>
      </c>
      <c r="G6" s="1" t="s">
        <v>22</v>
      </c>
      <c r="H6" s="1" t="s">
        <v>23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2">
        <v>15</v>
      </c>
    </row>
    <row r="7" spans="1:16" ht="36" customHeight="1" x14ac:dyDescent="0.25">
      <c r="A7" s="132" t="s">
        <v>259</v>
      </c>
      <c r="B7" s="7"/>
      <c r="C7" s="4"/>
      <c r="D7" s="4"/>
      <c r="E7" s="4"/>
      <c r="F7" s="4"/>
      <c r="G7" s="4"/>
      <c r="H7" s="4"/>
      <c r="I7" s="4"/>
      <c r="J7" s="4"/>
      <c r="K7" s="4"/>
      <c r="L7" s="125">
        <f>L9+L26+L33+L50+L58+L77+L162+L231</f>
        <v>273746165</v>
      </c>
      <c r="M7" s="125">
        <f>M9+M26+M33+M50+M58+M77+M162+M231</f>
        <v>69907328.530000001</v>
      </c>
      <c r="N7" s="125">
        <f>N9+N26+N33+N50+N58+N77+N162+N231</f>
        <v>20257559.93</v>
      </c>
      <c r="O7" s="126">
        <v>7.4</v>
      </c>
      <c r="P7" s="220"/>
    </row>
    <row r="8" spans="1:16" ht="15.75" x14ac:dyDescent="0.25">
      <c r="A8" s="131" t="s">
        <v>25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44"/>
      <c r="P8" s="220"/>
    </row>
    <row r="9" spans="1:16" ht="63" x14ac:dyDescent="0.25">
      <c r="A9" s="133" t="s">
        <v>260</v>
      </c>
      <c r="B9" s="114" t="s">
        <v>76</v>
      </c>
      <c r="C9" s="42">
        <v>0</v>
      </c>
      <c r="D9" s="47"/>
      <c r="E9" s="47"/>
      <c r="F9" s="47"/>
      <c r="G9" s="47"/>
      <c r="H9" s="47"/>
      <c r="I9" s="47"/>
      <c r="J9" s="47"/>
      <c r="K9" s="47"/>
      <c r="L9" s="117">
        <f>L10</f>
        <v>16459675</v>
      </c>
      <c r="M9" s="117">
        <f t="shared" ref="M9:N12" si="0">M10</f>
        <v>0</v>
      </c>
      <c r="N9" s="117">
        <f t="shared" si="0"/>
        <v>0</v>
      </c>
      <c r="O9" s="145">
        <v>0</v>
      </c>
      <c r="P9" s="220"/>
    </row>
    <row r="10" spans="1:16" ht="31.5" x14ac:dyDescent="0.25">
      <c r="A10" s="133" t="s">
        <v>261</v>
      </c>
      <c r="B10" s="114" t="s">
        <v>76</v>
      </c>
      <c r="C10" s="42">
        <v>0</v>
      </c>
      <c r="D10" s="42">
        <v>808</v>
      </c>
      <c r="E10" s="42"/>
      <c r="F10" s="42"/>
      <c r="G10" s="42"/>
      <c r="H10" s="42"/>
      <c r="I10" s="42"/>
      <c r="J10" s="47"/>
      <c r="K10" s="47"/>
      <c r="L10" s="117">
        <f t="shared" ref="L10:L11" si="1">L11</f>
        <v>16459675</v>
      </c>
      <c r="M10" s="117">
        <f t="shared" si="0"/>
        <v>0</v>
      </c>
      <c r="N10" s="117">
        <f t="shared" si="0"/>
        <v>0</v>
      </c>
      <c r="O10" s="145">
        <v>0</v>
      </c>
      <c r="P10" s="220"/>
    </row>
    <row r="11" spans="1:16" ht="31.5" x14ac:dyDescent="0.25">
      <c r="A11" s="133" t="s">
        <v>262</v>
      </c>
      <c r="B11" s="42" t="s">
        <v>76</v>
      </c>
      <c r="C11" s="42">
        <v>0</v>
      </c>
      <c r="D11" s="42" t="s">
        <v>263</v>
      </c>
      <c r="E11" s="42" t="s">
        <v>264</v>
      </c>
      <c r="F11" s="42" t="s">
        <v>47</v>
      </c>
      <c r="G11" s="42" t="s">
        <v>36</v>
      </c>
      <c r="H11" s="42"/>
      <c r="I11" s="42"/>
      <c r="J11" s="47"/>
      <c r="K11" s="47"/>
      <c r="L11" s="117">
        <f t="shared" si="1"/>
        <v>16459675</v>
      </c>
      <c r="M11" s="117">
        <f t="shared" si="0"/>
        <v>0</v>
      </c>
      <c r="N11" s="117">
        <f t="shared" si="0"/>
        <v>0</v>
      </c>
      <c r="O11" s="145">
        <v>0</v>
      </c>
      <c r="P11" s="220"/>
    </row>
    <row r="12" spans="1:16" ht="15.75" x14ac:dyDescent="0.25">
      <c r="A12" s="133" t="s">
        <v>265</v>
      </c>
      <c r="B12" s="42" t="s">
        <v>76</v>
      </c>
      <c r="C12" s="42">
        <v>0</v>
      </c>
      <c r="D12" s="42" t="s">
        <v>263</v>
      </c>
      <c r="E12" s="42" t="s">
        <v>264</v>
      </c>
      <c r="F12" s="42" t="s">
        <v>47</v>
      </c>
      <c r="G12" s="42" t="s">
        <v>266</v>
      </c>
      <c r="H12" s="42"/>
      <c r="I12" s="42"/>
      <c r="J12" s="47"/>
      <c r="K12" s="47"/>
      <c r="L12" s="117">
        <f>L13</f>
        <v>16459675</v>
      </c>
      <c r="M12" s="117">
        <f t="shared" si="0"/>
        <v>0</v>
      </c>
      <c r="N12" s="117">
        <f t="shared" si="0"/>
        <v>0</v>
      </c>
      <c r="O12" s="145">
        <v>0</v>
      </c>
      <c r="P12" s="220"/>
    </row>
    <row r="13" spans="1:16" ht="63" x14ac:dyDescent="0.25">
      <c r="A13" s="133" t="s">
        <v>267</v>
      </c>
      <c r="B13" s="42" t="s">
        <v>76</v>
      </c>
      <c r="C13" s="42">
        <v>0</v>
      </c>
      <c r="D13" s="42" t="s">
        <v>263</v>
      </c>
      <c r="E13" s="42" t="s">
        <v>264</v>
      </c>
      <c r="F13" s="42" t="s">
        <v>47</v>
      </c>
      <c r="G13" s="42" t="s">
        <v>266</v>
      </c>
      <c r="H13" s="42" t="s">
        <v>268</v>
      </c>
      <c r="I13" s="43"/>
      <c r="J13" s="43"/>
      <c r="K13" s="43"/>
      <c r="L13" s="117">
        <f>L14+L16+L18+L20+L22+L24</f>
        <v>16459675</v>
      </c>
      <c r="M13" s="117">
        <f t="shared" ref="M13:N13" si="2">M14+M16+M18+M20+M22+M24</f>
        <v>0</v>
      </c>
      <c r="N13" s="117">
        <f t="shared" si="2"/>
        <v>0</v>
      </c>
      <c r="O13" s="145">
        <v>0</v>
      </c>
      <c r="P13" s="220"/>
    </row>
    <row r="14" spans="1:16" ht="15.75" x14ac:dyDescent="0.25">
      <c r="A14" s="134" t="s">
        <v>269</v>
      </c>
      <c r="B14" s="42"/>
      <c r="C14" s="42"/>
      <c r="D14" s="42"/>
      <c r="E14" s="42"/>
      <c r="F14" s="42"/>
      <c r="G14" s="42"/>
      <c r="H14" s="42"/>
      <c r="I14" s="43"/>
      <c r="J14" s="43"/>
      <c r="K14" s="43"/>
      <c r="L14" s="117">
        <f>L15</f>
        <v>2117471</v>
      </c>
      <c r="M14" s="117">
        <f t="shared" ref="M14:N14" si="3">M15</f>
        <v>0</v>
      </c>
      <c r="N14" s="117">
        <f t="shared" si="3"/>
        <v>0</v>
      </c>
      <c r="O14" s="145">
        <v>0</v>
      </c>
      <c r="P14" s="220"/>
    </row>
    <row r="15" spans="1:16" ht="47.25" x14ac:dyDescent="0.25">
      <c r="A15" s="135" t="s">
        <v>270</v>
      </c>
      <c r="B15" s="47" t="s">
        <v>76</v>
      </c>
      <c r="C15" s="47">
        <v>0</v>
      </c>
      <c r="D15" s="47" t="s">
        <v>263</v>
      </c>
      <c r="E15" s="47" t="s">
        <v>264</v>
      </c>
      <c r="F15" s="47" t="s">
        <v>47</v>
      </c>
      <c r="G15" s="47" t="s">
        <v>266</v>
      </c>
      <c r="H15" s="47" t="s">
        <v>268</v>
      </c>
      <c r="I15" s="49" t="s">
        <v>271</v>
      </c>
      <c r="J15" s="258">
        <v>390</v>
      </c>
      <c r="K15" s="136">
        <v>2017</v>
      </c>
      <c r="L15" s="112">
        <v>2117471</v>
      </c>
      <c r="M15" s="112">
        <v>0</v>
      </c>
      <c r="N15" s="112">
        <v>0</v>
      </c>
      <c r="O15" s="144">
        <v>0</v>
      </c>
      <c r="P15" s="220"/>
    </row>
    <row r="16" spans="1:16" ht="15.75" x14ac:dyDescent="0.25">
      <c r="A16" s="134" t="s">
        <v>198</v>
      </c>
      <c r="B16" s="42"/>
      <c r="C16" s="42"/>
      <c r="D16" s="42"/>
      <c r="E16" s="42"/>
      <c r="F16" s="42"/>
      <c r="G16" s="42"/>
      <c r="H16" s="42"/>
      <c r="I16" s="43"/>
      <c r="J16" s="43"/>
      <c r="K16" s="137"/>
      <c r="L16" s="117">
        <f>L17</f>
        <v>3850000</v>
      </c>
      <c r="M16" s="117">
        <f t="shared" ref="M16:N16" si="4">M17</f>
        <v>0</v>
      </c>
      <c r="N16" s="117">
        <f t="shared" si="4"/>
        <v>0</v>
      </c>
      <c r="O16" s="145">
        <v>0</v>
      </c>
      <c r="P16" s="220"/>
    </row>
    <row r="17" spans="1:16" ht="26.25" customHeight="1" x14ac:dyDescent="0.25">
      <c r="A17" s="135" t="s">
        <v>272</v>
      </c>
      <c r="B17" s="47" t="s">
        <v>76</v>
      </c>
      <c r="C17" s="47">
        <v>0</v>
      </c>
      <c r="D17" s="47" t="s">
        <v>263</v>
      </c>
      <c r="E17" s="47" t="s">
        <v>264</v>
      </c>
      <c r="F17" s="47" t="s">
        <v>47</v>
      </c>
      <c r="G17" s="47" t="s">
        <v>266</v>
      </c>
      <c r="H17" s="47" t="s">
        <v>268</v>
      </c>
      <c r="I17" s="49" t="s">
        <v>273</v>
      </c>
      <c r="J17" s="49">
        <v>5</v>
      </c>
      <c r="K17" s="136">
        <v>2015</v>
      </c>
      <c r="L17" s="112">
        <v>3850000</v>
      </c>
      <c r="M17" s="112">
        <v>0</v>
      </c>
      <c r="N17" s="112">
        <v>0</v>
      </c>
      <c r="O17" s="144">
        <v>0</v>
      </c>
      <c r="P17" s="220"/>
    </row>
    <row r="18" spans="1:16" ht="15.75" x14ac:dyDescent="0.25">
      <c r="A18" s="133" t="s">
        <v>274</v>
      </c>
      <c r="B18" s="47"/>
      <c r="C18" s="47"/>
      <c r="D18" s="47"/>
      <c r="E18" s="47"/>
      <c r="F18" s="47"/>
      <c r="G18" s="47"/>
      <c r="H18" s="47"/>
      <c r="I18" s="49"/>
      <c r="J18" s="49"/>
      <c r="K18" s="136"/>
      <c r="L18" s="117">
        <f>L19</f>
        <v>2373000</v>
      </c>
      <c r="M18" s="117">
        <f t="shared" ref="M18:N18" si="5">M19</f>
        <v>0</v>
      </c>
      <c r="N18" s="117">
        <f t="shared" si="5"/>
        <v>0</v>
      </c>
      <c r="O18" s="145">
        <v>0</v>
      </c>
      <c r="P18" s="220"/>
    </row>
    <row r="19" spans="1:16" ht="15.75" x14ac:dyDescent="0.25">
      <c r="A19" s="138" t="s">
        <v>275</v>
      </c>
      <c r="B19" s="47" t="s">
        <v>76</v>
      </c>
      <c r="C19" s="47">
        <v>0</v>
      </c>
      <c r="D19" s="47" t="s">
        <v>263</v>
      </c>
      <c r="E19" s="47" t="s">
        <v>264</v>
      </c>
      <c r="F19" s="47" t="s">
        <v>47</v>
      </c>
      <c r="G19" s="47" t="s">
        <v>266</v>
      </c>
      <c r="H19" s="47" t="s">
        <v>268</v>
      </c>
      <c r="I19" s="49" t="s">
        <v>273</v>
      </c>
      <c r="J19" s="49">
        <v>7.5</v>
      </c>
      <c r="K19" s="136">
        <v>2015</v>
      </c>
      <c r="L19" s="112">
        <v>2373000</v>
      </c>
      <c r="M19" s="112">
        <v>0</v>
      </c>
      <c r="N19" s="112">
        <v>0</v>
      </c>
      <c r="O19" s="144">
        <v>0</v>
      </c>
      <c r="P19" s="220"/>
    </row>
    <row r="20" spans="1:16" ht="15.75" x14ac:dyDescent="0.25">
      <c r="A20" s="133" t="s">
        <v>276</v>
      </c>
      <c r="B20" s="47"/>
      <c r="C20" s="47"/>
      <c r="D20" s="47"/>
      <c r="E20" s="47"/>
      <c r="F20" s="47"/>
      <c r="G20" s="47"/>
      <c r="H20" s="47"/>
      <c r="I20" s="49"/>
      <c r="J20" s="49"/>
      <c r="K20" s="136"/>
      <c r="L20" s="117">
        <f>L21</f>
        <v>2819204</v>
      </c>
      <c r="M20" s="117">
        <f t="shared" ref="M20:N20" si="6">M21</f>
        <v>0</v>
      </c>
      <c r="N20" s="117">
        <f t="shared" si="6"/>
        <v>0</v>
      </c>
      <c r="O20" s="145">
        <v>0</v>
      </c>
      <c r="P20" s="220"/>
    </row>
    <row r="21" spans="1:16" ht="31.5" x14ac:dyDescent="0.25">
      <c r="A21" s="138" t="s">
        <v>277</v>
      </c>
      <c r="B21" s="47" t="s">
        <v>76</v>
      </c>
      <c r="C21" s="47">
        <v>0</v>
      </c>
      <c r="D21" s="47" t="s">
        <v>263</v>
      </c>
      <c r="E21" s="47" t="s">
        <v>264</v>
      </c>
      <c r="F21" s="47" t="s">
        <v>47</v>
      </c>
      <c r="G21" s="47" t="s">
        <v>266</v>
      </c>
      <c r="H21" s="47" t="s">
        <v>268</v>
      </c>
      <c r="I21" s="49" t="s">
        <v>273</v>
      </c>
      <c r="J21" s="49">
        <v>5</v>
      </c>
      <c r="K21" s="136">
        <v>2015</v>
      </c>
      <c r="L21" s="112">
        <v>2819204</v>
      </c>
      <c r="M21" s="112">
        <v>0</v>
      </c>
      <c r="N21" s="112">
        <v>0</v>
      </c>
      <c r="O21" s="144">
        <v>0</v>
      </c>
      <c r="P21" s="220"/>
    </row>
    <row r="22" spans="1:16" ht="15.75" x14ac:dyDescent="0.25">
      <c r="A22" s="133" t="s">
        <v>169</v>
      </c>
      <c r="B22" s="47"/>
      <c r="C22" s="47"/>
      <c r="D22" s="47"/>
      <c r="E22" s="47"/>
      <c r="F22" s="47"/>
      <c r="G22" s="47"/>
      <c r="H22" s="47"/>
      <c r="I22" s="49"/>
      <c r="J22" s="49"/>
      <c r="K22" s="136"/>
      <c r="L22" s="117">
        <f>L23</f>
        <v>5000000</v>
      </c>
      <c r="M22" s="117">
        <f t="shared" ref="M22:N22" si="7">M23</f>
        <v>0</v>
      </c>
      <c r="N22" s="117">
        <f t="shared" si="7"/>
        <v>0</v>
      </c>
      <c r="O22" s="144">
        <v>0</v>
      </c>
      <c r="P22" s="220"/>
    </row>
    <row r="23" spans="1:16" ht="31.5" x14ac:dyDescent="0.25">
      <c r="A23" s="138" t="s">
        <v>278</v>
      </c>
      <c r="B23" s="47" t="s">
        <v>76</v>
      </c>
      <c r="C23" s="47">
        <v>0</v>
      </c>
      <c r="D23" s="47" t="s">
        <v>263</v>
      </c>
      <c r="E23" s="47" t="s">
        <v>264</v>
      </c>
      <c r="F23" s="47" t="s">
        <v>47</v>
      </c>
      <c r="G23" s="47" t="s">
        <v>266</v>
      </c>
      <c r="H23" s="47" t="s">
        <v>268</v>
      </c>
      <c r="I23" s="49" t="s">
        <v>279</v>
      </c>
      <c r="J23" s="49">
        <v>3600</v>
      </c>
      <c r="K23" s="136">
        <v>2017</v>
      </c>
      <c r="L23" s="112">
        <v>5000000</v>
      </c>
      <c r="M23" s="112">
        <v>0</v>
      </c>
      <c r="N23" s="112">
        <v>0</v>
      </c>
      <c r="O23" s="144">
        <v>0</v>
      </c>
      <c r="P23" s="220"/>
    </row>
    <row r="24" spans="1:16" ht="15.75" x14ac:dyDescent="0.25">
      <c r="A24" s="134" t="s">
        <v>280</v>
      </c>
      <c r="B24" s="47"/>
      <c r="C24" s="47"/>
      <c r="D24" s="47"/>
      <c r="E24" s="47"/>
      <c r="F24" s="47"/>
      <c r="G24" s="47"/>
      <c r="H24" s="47"/>
      <c r="I24" s="49"/>
      <c r="J24" s="49"/>
      <c r="K24" s="136"/>
      <c r="L24" s="117">
        <f>L25</f>
        <v>300000</v>
      </c>
      <c r="M24" s="117">
        <f t="shared" ref="M24:N24" si="8">M25</f>
        <v>0</v>
      </c>
      <c r="N24" s="117">
        <f t="shared" si="8"/>
        <v>0</v>
      </c>
      <c r="O24" s="144">
        <v>0</v>
      </c>
      <c r="P24" s="220"/>
    </row>
    <row r="25" spans="1:16" ht="31.5" x14ac:dyDescent="0.25">
      <c r="A25" s="135" t="s">
        <v>281</v>
      </c>
      <c r="B25" s="47" t="s">
        <v>76</v>
      </c>
      <c r="C25" s="47">
        <v>0</v>
      </c>
      <c r="D25" s="47" t="s">
        <v>263</v>
      </c>
      <c r="E25" s="47" t="s">
        <v>264</v>
      </c>
      <c r="F25" s="47" t="s">
        <v>47</v>
      </c>
      <c r="G25" s="47" t="s">
        <v>266</v>
      </c>
      <c r="H25" s="47" t="s">
        <v>268</v>
      </c>
      <c r="I25" s="49" t="s">
        <v>271</v>
      </c>
      <c r="J25" s="258">
        <v>600</v>
      </c>
      <c r="K25" s="136">
        <v>2017</v>
      </c>
      <c r="L25" s="112">
        <v>300000</v>
      </c>
      <c r="M25" s="112">
        <v>0</v>
      </c>
      <c r="N25" s="112">
        <v>0</v>
      </c>
      <c r="O25" s="144">
        <v>0</v>
      </c>
      <c r="P25" s="220"/>
    </row>
    <row r="26" spans="1:16" ht="63" x14ac:dyDescent="0.25">
      <c r="A26" s="134" t="s">
        <v>282</v>
      </c>
      <c r="B26" s="64">
        <v>12</v>
      </c>
      <c r="C26" s="64">
        <v>0</v>
      </c>
      <c r="D26" s="56"/>
      <c r="E26" s="56"/>
      <c r="F26" s="56"/>
      <c r="G26" s="56"/>
      <c r="H26" s="56"/>
      <c r="I26" s="139"/>
      <c r="J26" s="140"/>
      <c r="K26" s="139"/>
      <c r="L26" s="117">
        <f>L28</f>
        <v>5000000</v>
      </c>
      <c r="M26" s="117">
        <f t="shared" ref="M26:N26" si="9">M28</f>
        <v>0</v>
      </c>
      <c r="N26" s="117">
        <f t="shared" si="9"/>
        <v>0</v>
      </c>
      <c r="O26" s="118">
        <v>0</v>
      </c>
      <c r="P26" s="220"/>
    </row>
    <row r="27" spans="1:16" ht="31.5" x14ac:dyDescent="0.25">
      <c r="A27" s="134" t="s">
        <v>283</v>
      </c>
      <c r="B27" s="64">
        <v>12</v>
      </c>
      <c r="C27" s="64">
        <v>1</v>
      </c>
      <c r="D27" s="56"/>
      <c r="E27" s="56"/>
      <c r="F27" s="56"/>
      <c r="G27" s="56"/>
      <c r="H27" s="56"/>
      <c r="I27" s="139"/>
      <c r="J27" s="140"/>
      <c r="K27" s="139"/>
      <c r="L27" s="117"/>
      <c r="M27" s="117"/>
      <c r="N27" s="117"/>
      <c r="O27" s="118"/>
      <c r="P27" s="220"/>
    </row>
    <row r="28" spans="1:16" ht="47.25" x14ac:dyDescent="0.25">
      <c r="A28" s="134" t="s">
        <v>284</v>
      </c>
      <c r="B28" s="64">
        <v>12</v>
      </c>
      <c r="C28" s="64">
        <v>1</v>
      </c>
      <c r="D28" s="64">
        <v>812</v>
      </c>
      <c r="E28" s="56"/>
      <c r="F28" s="56"/>
      <c r="G28" s="56"/>
      <c r="H28" s="56"/>
      <c r="I28" s="139"/>
      <c r="J28" s="140"/>
      <c r="K28" s="139"/>
      <c r="L28" s="117">
        <f t="shared" ref="L28:N31" si="10">L29</f>
        <v>5000000</v>
      </c>
      <c r="M28" s="117">
        <f t="shared" si="10"/>
        <v>0</v>
      </c>
      <c r="N28" s="117">
        <f t="shared" si="10"/>
        <v>0</v>
      </c>
      <c r="O28" s="118">
        <v>0</v>
      </c>
      <c r="P28" s="220"/>
    </row>
    <row r="29" spans="1:16" ht="15.75" x14ac:dyDescent="0.25">
      <c r="A29" s="134" t="s">
        <v>108</v>
      </c>
      <c r="B29" s="64">
        <v>12</v>
      </c>
      <c r="C29" s="64">
        <v>1</v>
      </c>
      <c r="D29" s="64">
        <v>812</v>
      </c>
      <c r="E29" s="65" t="s">
        <v>47</v>
      </c>
      <c r="F29" s="65" t="s">
        <v>65</v>
      </c>
      <c r="G29" s="56"/>
      <c r="H29" s="56"/>
      <c r="I29" s="139"/>
      <c r="J29" s="140"/>
      <c r="K29" s="139"/>
      <c r="L29" s="117">
        <f t="shared" si="10"/>
        <v>5000000</v>
      </c>
      <c r="M29" s="117">
        <f t="shared" ref="M29" si="11">M30</f>
        <v>0</v>
      </c>
      <c r="N29" s="117">
        <f t="shared" ref="N29" si="12">N30</f>
        <v>0</v>
      </c>
      <c r="O29" s="118">
        <v>0</v>
      </c>
      <c r="P29" s="220"/>
    </row>
    <row r="30" spans="1:16" ht="31.5" x14ac:dyDescent="0.25">
      <c r="A30" s="134" t="s">
        <v>285</v>
      </c>
      <c r="B30" s="64">
        <v>12</v>
      </c>
      <c r="C30" s="64">
        <v>1</v>
      </c>
      <c r="D30" s="64">
        <v>812</v>
      </c>
      <c r="E30" s="65" t="s">
        <v>47</v>
      </c>
      <c r="F30" s="65" t="s">
        <v>65</v>
      </c>
      <c r="G30" s="64">
        <v>1127</v>
      </c>
      <c r="H30" s="64"/>
      <c r="I30" s="139"/>
      <c r="J30" s="140"/>
      <c r="K30" s="139"/>
      <c r="L30" s="117">
        <f t="shared" si="10"/>
        <v>5000000</v>
      </c>
      <c r="M30" s="117">
        <f t="shared" ref="M30" si="13">M31</f>
        <v>0</v>
      </c>
      <c r="N30" s="117">
        <f t="shared" ref="N30" si="14">N31</f>
        <v>0</v>
      </c>
      <c r="O30" s="118">
        <v>0</v>
      </c>
      <c r="P30" s="220"/>
    </row>
    <row r="31" spans="1:16" ht="63" x14ac:dyDescent="0.25">
      <c r="A31" s="134" t="s">
        <v>267</v>
      </c>
      <c r="B31" s="64">
        <v>12</v>
      </c>
      <c r="C31" s="64">
        <v>1</v>
      </c>
      <c r="D31" s="64">
        <v>812</v>
      </c>
      <c r="E31" s="65" t="s">
        <v>47</v>
      </c>
      <c r="F31" s="65" t="s">
        <v>65</v>
      </c>
      <c r="G31" s="64">
        <v>1127</v>
      </c>
      <c r="H31" s="64">
        <v>522</v>
      </c>
      <c r="I31" s="139"/>
      <c r="J31" s="140"/>
      <c r="K31" s="139"/>
      <c r="L31" s="117">
        <f t="shared" si="10"/>
        <v>5000000</v>
      </c>
      <c r="M31" s="117">
        <f t="shared" ref="M31" si="15">M32</f>
        <v>0</v>
      </c>
      <c r="N31" s="117">
        <f t="shared" ref="N31" si="16">N32</f>
        <v>0</v>
      </c>
      <c r="O31" s="118">
        <v>0</v>
      </c>
      <c r="P31" s="220"/>
    </row>
    <row r="32" spans="1:16" ht="31.5" x14ac:dyDescent="0.25">
      <c r="A32" s="141" t="s">
        <v>116</v>
      </c>
      <c r="B32" s="56">
        <v>12</v>
      </c>
      <c r="C32" s="56">
        <v>1</v>
      </c>
      <c r="D32" s="56">
        <v>812</v>
      </c>
      <c r="E32" s="70" t="s">
        <v>47</v>
      </c>
      <c r="F32" s="70" t="s">
        <v>65</v>
      </c>
      <c r="G32" s="56">
        <v>1127</v>
      </c>
      <c r="H32" s="56">
        <v>522</v>
      </c>
      <c r="I32" s="139"/>
      <c r="J32" s="140"/>
      <c r="K32" s="139"/>
      <c r="L32" s="112">
        <v>5000000</v>
      </c>
      <c r="M32" s="112">
        <v>0</v>
      </c>
      <c r="N32" s="112">
        <v>0</v>
      </c>
      <c r="O32" s="113">
        <v>0</v>
      </c>
      <c r="P32" s="220"/>
    </row>
    <row r="33" spans="1:16" ht="31.5" x14ac:dyDescent="0.25">
      <c r="A33" s="133" t="s">
        <v>287</v>
      </c>
      <c r="B33" s="42" t="s">
        <v>26</v>
      </c>
      <c r="C33" s="42">
        <v>0</v>
      </c>
      <c r="D33" s="42"/>
      <c r="E33" s="42"/>
      <c r="F33" s="42"/>
      <c r="G33" s="42"/>
      <c r="H33" s="42"/>
      <c r="I33" s="43"/>
      <c r="J33" s="43"/>
      <c r="K33" s="43"/>
      <c r="L33" s="117">
        <f>L34</f>
        <v>12500000</v>
      </c>
      <c r="M33" s="117">
        <f t="shared" ref="M33:O33" si="17">M34</f>
        <v>3500000</v>
      </c>
      <c r="N33" s="117">
        <f t="shared" si="17"/>
        <v>3500000</v>
      </c>
      <c r="O33" s="118">
        <f t="shared" si="17"/>
        <v>28</v>
      </c>
      <c r="P33" s="220"/>
    </row>
    <row r="34" spans="1:16" ht="31.5" x14ac:dyDescent="0.25">
      <c r="A34" s="133" t="s">
        <v>34</v>
      </c>
      <c r="B34" s="42">
        <v>14</v>
      </c>
      <c r="C34" s="42">
        <v>0</v>
      </c>
      <c r="D34" s="42">
        <v>819</v>
      </c>
      <c r="E34" s="42"/>
      <c r="F34" s="42"/>
      <c r="G34" s="42"/>
      <c r="H34" s="42"/>
      <c r="I34" s="43"/>
      <c r="J34" s="43"/>
      <c r="K34" s="43"/>
      <c r="L34" s="117">
        <f>L35</f>
        <v>12500000</v>
      </c>
      <c r="M34" s="117">
        <f t="shared" ref="M34:O34" si="18">M35</f>
        <v>3500000</v>
      </c>
      <c r="N34" s="117">
        <f t="shared" si="18"/>
        <v>3500000</v>
      </c>
      <c r="O34" s="118">
        <f t="shared" si="18"/>
        <v>28</v>
      </c>
      <c r="P34" s="220"/>
    </row>
    <row r="35" spans="1:16" ht="15.75" x14ac:dyDescent="0.25">
      <c r="A35" s="133" t="s">
        <v>27</v>
      </c>
      <c r="B35" s="42" t="s">
        <v>26</v>
      </c>
      <c r="C35" s="42">
        <v>0</v>
      </c>
      <c r="D35" s="42" t="s">
        <v>31</v>
      </c>
      <c r="E35" s="42" t="s">
        <v>32</v>
      </c>
      <c r="F35" s="42" t="s">
        <v>36</v>
      </c>
      <c r="G35" s="42"/>
      <c r="H35" s="42"/>
      <c r="I35" s="43"/>
      <c r="J35" s="43"/>
      <c r="K35" s="43"/>
      <c r="L35" s="117">
        <f>L36+L45</f>
        <v>12500000</v>
      </c>
      <c r="M35" s="117">
        <f t="shared" ref="M35:N35" si="19">M36+M45</f>
        <v>3500000</v>
      </c>
      <c r="N35" s="117">
        <f t="shared" si="19"/>
        <v>3500000</v>
      </c>
      <c r="O35" s="118">
        <v>28</v>
      </c>
      <c r="P35" s="220"/>
    </row>
    <row r="36" spans="1:16" ht="15.75" x14ac:dyDescent="0.25">
      <c r="A36" s="133" t="s">
        <v>28</v>
      </c>
      <c r="B36" s="42">
        <v>14</v>
      </c>
      <c r="C36" s="42">
        <v>0</v>
      </c>
      <c r="D36" s="42" t="s">
        <v>31</v>
      </c>
      <c r="E36" s="42" t="s">
        <v>32</v>
      </c>
      <c r="F36" s="114" t="s">
        <v>33</v>
      </c>
      <c r="G36" s="42"/>
      <c r="H36" s="42"/>
      <c r="I36" s="43"/>
      <c r="J36" s="43"/>
      <c r="K36" s="43"/>
      <c r="L36" s="117">
        <f>L37</f>
        <v>10000000</v>
      </c>
      <c r="M36" s="117">
        <f t="shared" ref="M36:N36" si="20">M37</f>
        <v>3500000</v>
      </c>
      <c r="N36" s="117">
        <f t="shared" si="20"/>
        <v>3500000</v>
      </c>
      <c r="O36" s="118">
        <f>O37</f>
        <v>35</v>
      </c>
      <c r="P36" s="220"/>
    </row>
    <row r="37" spans="1:16" ht="31.5" x14ac:dyDescent="0.25">
      <c r="A37" s="133" t="s">
        <v>285</v>
      </c>
      <c r="B37" s="42" t="s">
        <v>26</v>
      </c>
      <c r="C37" s="42">
        <v>0</v>
      </c>
      <c r="D37" s="42" t="s">
        <v>31</v>
      </c>
      <c r="E37" s="42" t="s">
        <v>32</v>
      </c>
      <c r="F37" s="114" t="s">
        <v>33</v>
      </c>
      <c r="G37" s="42" t="s">
        <v>288</v>
      </c>
      <c r="H37" s="43" t="s">
        <v>36</v>
      </c>
      <c r="I37" s="43"/>
      <c r="J37" s="43"/>
      <c r="K37" s="43"/>
      <c r="L37" s="117">
        <f>L38</f>
        <v>10000000</v>
      </c>
      <c r="M37" s="117">
        <f t="shared" ref="M37:O37" si="21">M38</f>
        <v>3500000</v>
      </c>
      <c r="N37" s="117">
        <f t="shared" si="21"/>
        <v>3500000</v>
      </c>
      <c r="O37" s="118">
        <f t="shared" si="21"/>
        <v>35</v>
      </c>
      <c r="P37" s="220"/>
    </row>
    <row r="38" spans="1:16" ht="63" x14ac:dyDescent="0.25">
      <c r="A38" s="133" t="s">
        <v>267</v>
      </c>
      <c r="B38" s="42" t="s">
        <v>26</v>
      </c>
      <c r="C38" s="42">
        <v>0</v>
      </c>
      <c r="D38" s="42" t="s">
        <v>31</v>
      </c>
      <c r="E38" s="42" t="s">
        <v>32</v>
      </c>
      <c r="F38" s="114" t="s">
        <v>33</v>
      </c>
      <c r="G38" s="42" t="s">
        <v>288</v>
      </c>
      <c r="H38" s="42" t="s">
        <v>268</v>
      </c>
      <c r="I38" s="43"/>
      <c r="J38" s="43"/>
      <c r="K38" s="43"/>
      <c r="L38" s="117">
        <f>L39+L41+L43</f>
        <v>10000000</v>
      </c>
      <c r="M38" s="117">
        <f t="shared" ref="M38:N38" si="22">M39+M41+M43</f>
        <v>3500000</v>
      </c>
      <c r="N38" s="117">
        <f t="shared" si="22"/>
        <v>3500000</v>
      </c>
      <c r="O38" s="118">
        <v>35</v>
      </c>
      <c r="P38" s="220"/>
    </row>
    <row r="39" spans="1:16" ht="18.75" x14ac:dyDescent="0.25">
      <c r="A39" s="142" t="s">
        <v>162</v>
      </c>
      <c r="B39" s="47"/>
      <c r="C39" s="47"/>
      <c r="D39" s="47"/>
      <c r="E39" s="47"/>
      <c r="F39" s="47"/>
      <c r="G39" s="47"/>
      <c r="H39" s="47"/>
      <c r="I39" s="43"/>
      <c r="J39" s="43"/>
      <c r="K39" s="43"/>
      <c r="L39" s="117">
        <f>L40</f>
        <v>3000000</v>
      </c>
      <c r="M39" s="117">
        <f t="shared" ref="M39:O39" si="23">M40</f>
        <v>0</v>
      </c>
      <c r="N39" s="117">
        <f t="shared" si="23"/>
        <v>0</v>
      </c>
      <c r="O39" s="118">
        <f t="shared" si="23"/>
        <v>0</v>
      </c>
      <c r="P39" s="220"/>
    </row>
    <row r="40" spans="1:16" ht="15.75" x14ac:dyDescent="0.25">
      <c r="A40" s="143" t="s">
        <v>289</v>
      </c>
      <c r="B40" s="47" t="s">
        <v>26</v>
      </c>
      <c r="C40" s="47">
        <v>0</v>
      </c>
      <c r="D40" s="47" t="s">
        <v>31</v>
      </c>
      <c r="E40" s="47" t="s">
        <v>32</v>
      </c>
      <c r="F40" s="47" t="s">
        <v>33</v>
      </c>
      <c r="G40" s="47" t="s">
        <v>288</v>
      </c>
      <c r="H40" s="47" t="s">
        <v>268</v>
      </c>
      <c r="I40" s="43"/>
      <c r="J40" s="43"/>
      <c r="K40" s="43"/>
      <c r="L40" s="112">
        <v>3000000</v>
      </c>
      <c r="M40" s="112">
        <v>0</v>
      </c>
      <c r="N40" s="112">
        <v>0</v>
      </c>
      <c r="O40" s="113">
        <v>0</v>
      </c>
      <c r="P40" s="220"/>
    </row>
    <row r="41" spans="1:16" ht="15.75" x14ac:dyDescent="0.25">
      <c r="A41" s="133" t="s">
        <v>100</v>
      </c>
      <c r="B41" s="42"/>
      <c r="C41" s="42"/>
      <c r="D41" s="42"/>
      <c r="E41" s="42"/>
      <c r="F41" s="114"/>
      <c r="G41" s="42"/>
      <c r="H41" s="42"/>
      <c r="I41" s="43"/>
      <c r="J41" s="43"/>
      <c r="K41" s="43"/>
      <c r="L41" s="117">
        <f>L42</f>
        <v>3500000</v>
      </c>
      <c r="M41" s="117">
        <f t="shared" ref="M41:O41" si="24">M42</f>
        <v>0</v>
      </c>
      <c r="N41" s="117">
        <f t="shared" si="24"/>
        <v>0</v>
      </c>
      <c r="O41" s="118">
        <f t="shared" si="24"/>
        <v>0</v>
      </c>
      <c r="P41" s="220"/>
    </row>
    <row r="42" spans="1:16" ht="63" x14ac:dyDescent="0.25">
      <c r="A42" s="138" t="s">
        <v>290</v>
      </c>
      <c r="B42" s="47" t="s">
        <v>26</v>
      </c>
      <c r="C42" s="47">
        <v>0</v>
      </c>
      <c r="D42" s="47" t="s">
        <v>31</v>
      </c>
      <c r="E42" s="47" t="s">
        <v>32</v>
      </c>
      <c r="F42" s="107" t="s">
        <v>33</v>
      </c>
      <c r="G42" s="47" t="s">
        <v>288</v>
      </c>
      <c r="H42" s="47" t="s">
        <v>268</v>
      </c>
      <c r="I42" s="43"/>
      <c r="J42" s="43"/>
      <c r="K42" s="43"/>
      <c r="L42" s="112">
        <v>3500000</v>
      </c>
      <c r="M42" s="112">
        <v>0</v>
      </c>
      <c r="N42" s="112">
        <v>0</v>
      </c>
      <c r="O42" s="113">
        <v>0</v>
      </c>
      <c r="P42" s="220"/>
    </row>
    <row r="43" spans="1:16" ht="15.75" x14ac:dyDescent="0.25">
      <c r="A43" s="133" t="s">
        <v>274</v>
      </c>
      <c r="B43" s="42"/>
      <c r="C43" s="42"/>
      <c r="D43" s="42"/>
      <c r="E43" s="42"/>
      <c r="F43" s="114"/>
      <c r="G43" s="42"/>
      <c r="H43" s="42"/>
      <c r="I43" s="43"/>
      <c r="J43" s="43"/>
      <c r="K43" s="43"/>
      <c r="L43" s="117">
        <f>L44</f>
        <v>3500000</v>
      </c>
      <c r="M43" s="117">
        <f t="shared" ref="M43:O43" si="25">M44</f>
        <v>3500000</v>
      </c>
      <c r="N43" s="117">
        <f t="shared" si="25"/>
        <v>3500000</v>
      </c>
      <c r="O43" s="118">
        <f t="shared" si="25"/>
        <v>100</v>
      </c>
      <c r="P43" s="220"/>
    </row>
    <row r="44" spans="1:16" ht="31.5" x14ac:dyDescent="0.25">
      <c r="A44" s="143" t="s">
        <v>291</v>
      </c>
      <c r="B44" s="47" t="s">
        <v>26</v>
      </c>
      <c r="C44" s="47">
        <v>0</v>
      </c>
      <c r="D44" s="47" t="s">
        <v>31</v>
      </c>
      <c r="E44" s="47" t="s">
        <v>32</v>
      </c>
      <c r="F44" s="107" t="s">
        <v>33</v>
      </c>
      <c r="G44" s="47" t="s">
        <v>288</v>
      </c>
      <c r="H44" s="47" t="s">
        <v>268</v>
      </c>
      <c r="I44" s="49"/>
      <c r="J44" s="49"/>
      <c r="K44" s="49"/>
      <c r="L44" s="112">
        <v>3500000</v>
      </c>
      <c r="M44" s="112">
        <v>3500000</v>
      </c>
      <c r="N44" s="112">
        <v>3500000</v>
      </c>
      <c r="O44" s="113">
        <v>100</v>
      </c>
      <c r="P44" s="220"/>
    </row>
    <row r="45" spans="1:16" ht="15.75" x14ac:dyDescent="0.25">
      <c r="A45" s="100" t="s">
        <v>64</v>
      </c>
      <c r="B45" s="42" t="s">
        <v>26</v>
      </c>
      <c r="C45" s="42">
        <v>0</v>
      </c>
      <c r="D45" s="42" t="s">
        <v>31</v>
      </c>
      <c r="E45" s="42" t="s">
        <v>32</v>
      </c>
      <c r="F45" s="114" t="s">
        <v>65</v>
      </c>
      <c r="G45" s="42"/>
      <c r="H45" s="42"/>
      <c r="I45" s="43"/>
      <c r="J45" s="43"/>
      <c r="K45" s="43"/>
      <c r="L45" s="117">
        <f>L46</f>
        <v>2500000</v>
      </c>
      <c r="M45" s="117">
        <f t="shared" ref="M45:N47" si="26">M46</f>
        <v>0</v>
      </c>
      <c r="N45" s="117">
        <f t="shared" si="26"/>
        <v>0</v>
      </c>
      <c r="O45" s="118">
        <v>0</v>
      </c>
      <c r="P45" s="220"/>
    </row>
    <row r="46" spans="1:16" ht="30.75" customHeight="1" x14ac:dyDescent="0.25">
      <c r="A46" s="101" t="s">
        <v>285</v>
      </c>
      <c r="B46" s="42" t="s">
        <v>26</v>
      </c>
      <c r="C46" s="42">
        <v>0</v>
      </c>
      <c r="D46" s="42" t="s">
        <v>31</v>
      </c>
      <c r="E46" s="42" t="s">
        <v>32</v>
      </c>
      <c r="F46" s="114" t="s">
        <v>65</v>
      </c>
      <c r="G46" s="42" t="s">
        <v>288</v>
      </c>
      <c r="H46" s="43" t="s">
        <v>36</v>
      </c>
      <c r="I46" s="43"/>
      <c r="J46" s="43"/>
      <c r="K46" s="43"/>
      <c r="L46" s="117">
        <f t="shared" ref="L46:L47" si="27">L47</f>
        <v>2500000</v>
      </c>
      <c r="M46" s="117">
        <f t="shared" si="26"/>
        <v>0</v>
      </c>
      <c r="N46" s="117">
        <f t="shared" si="26"/>
        <v>0</v>
      </c>
      <c r="O46" s="118">
        <v>0</v>
      </c>
      <c r="P46" s="220"/>
    </row>
    <row r="47" spans="1:16" ht="63" x14ac:dyDescent="0.25">
      <c r="A47" s="134" t="s">
        <v>267</v>
      </c>
      <c r="B47" s="42" t="s">
        <v>26</v>
      </c>
      <c r="C47" s="42">
        <v>0</v>
      </c>
      <c r="D47" s="42" t="s">
        <v>31</v>
      </c>
      <c r="E47" s="42" t="s">
        <v>32</v>
      </c>
      <c r="F47" s="114" t="s">
        <v>65</v>
      </c>
      <c r="G47" s="42" t="s">
        <v>288</v>
      </c>
      <c r="H47" s="42" t="s">
        <v>268</v>
      </c>
      <c r="I47" s="43"/>
      <c r="J47" s="43"/>
      <c r="K47" s="43"/>
      <c r="L47" s="117">
        <f t="shared" si="27"/>
        <v>2500000</v>
      </c>
      <c r="M47" s="117">
        <f t="shared" si="26"/>
        <v>0</v>
      </c>
      <c r="N47" s="117">
        <f t="shared" si="26"/>
        <v>0</v>
      </c>
      <c r="O47" s="118">
        <v>0</v>
      </c>
      <c r="P47" s="220"/>
    </row>
    <row r="48" spans="1:16" ht="15.75" x14ac:dyDescent="0.25">
      <c r="A48" s="134" t="s">
        <v>100</v>
      </c>
      <c r="B48" s="42"/>
      <c r="C48" s="42"/>
      <c r="D48" s="42"/>
      <c r="E48" s="42"/>
      <c r="F48" s="114"/>
      <c r="G48" s="42"/>
      <c r="H48" s="42"/>
      <c r="I48" s="43"/>
      <c r="J48" s="43"/>
      <c r="K48" s="43"/>
      <c r="L48" s="117">
        <f>L49</f>
        <v>2500000</v>
      </c>
      <c r="M48" s="117">
        <f t="shared" ref="M48:O48" si="28">M49</f>
        <v>0</v>
      </c>
      <c r="N48" s="117">
        <f t="shared" si="28"/>
        <v>0</v>
      </c>
      <c r="O48" s="118">
        <f t="shared" si="28"/>
        <v>0</v>
      </c>
      <c r="P48" s="220"/>
    </row>
    <row r="49" spans="1:16" ht="47.25" x14ac:dyDescent="0.25">
      <c r="A49" s="147" t="s">
        <v>292</v>
      </c>
      <c r="B49" s="47" t="s">
        <v>26</v>
      </c>
      <c r="C49" s="47">
        <v>0</v>
      </c>
      <c r="D49" s="47" t="s">
        <v>31</v>
      </c>
      <c r="E49" s="47" t="s">
        <v>32</v>
      </c>
      <c r="F49" s="107" t="s">
        <v>65</v>
      </c>
      <c r="G49" s="47" t="s">
        <v>288</v>
      </c>
      <c r="H49" s="47" t="s">
        <v>268</v>
      </c>
      <c r="I49" s="49"/>
      <c r="J49" s="49"/>
      <c r="K49" s="49"/>
      <c r="L49" s="112">
        <v>2500000</v>
      </c>
      <c r="M49" s="112">
        <v>0</v>
      </c>
      <c r="N49" s="112">
        <v>0</v>
      </c>
      <c r="O49" s="113">
        <v>0</v>
      </c>
      <c r="P49" s="220"/>
    </row>
    <row r="50" spans="1:16" ht="31.5" x14ac:dyDescent="0.25">
      <c r="A50" s="133" t="s">
        <v>73</v>
      </c>
      <c r="B50" s="42">
        <v>15</v>
      </c>
      <c r="C50" s="42">
        <v>0</v>
      </c>
      <c r="D50" s="47"/>
      <c r="E50" s="47"/>
      <c r="F50" s="47"/>
      <c r="G50" s="47"/>
      <c r="H50" s="47"/>
      <c r="I50" s="246"/>
      <c r="J50" s="243"/>
      <c r="K50" s="148"/>
      <c r="L50" s="117">
        <f>L51</f>
        <v>2635744</v>
      </c>
      <c r="M50" s="117">
        <f t="shared" ref="M50:O55" si="29">M51</f>
        <v>1312872</v>
      </c>
      <c r="N50" s="117">
        <f t="shared" si="29"/>
        <v>0</v>
      </c>
      <c r="O50" s="118">
        <f t="shared" si="29"/>
        <v>0</v>
      </c>
      <c r="P50" s="220"/>
    </row>
    <row r="51" spans="1:16" ht="31.5" x14ac:dyDescent="0.25">
      <c r="A51" s="133" t="s">
        <v>34</v>
      </c>
      <c r="B51" s="42">
        <v>15</v>
      </c>
      <c r="C51" s="42">
        <v>0</v>
      </c>
      <c r="D51" s="42">
        <v>819</v>
      </c>
      <c r="E51" s="47"/>
      <c r="F51" s="47"/>
      <c r="G51" s="47"/>
      <c r="H51" s="47"/>
      <c r="I51" s="246"/>
      <c r="J51" s="243"/>
      <c r="K51" s="148"/>
      <c r="L51" s="117">
        <f t="shared" ref="L51:L55" si="30">L52</f>
        <v>2635744</v>
      </c>
      <c r="M51" s="117">
        <f t="shared" si="29"/>
        <v>1312872</v>
      </c>
      <c r="N51" s="117">
        <f t="shared" si="29"/>
        <v>0</v>
      </c>
      <c r="O51" s="118">
        <f t="shared" si="29"/>
        <v>0</v>
      </c>
      <c r="P51" s="220"/>
    </row>
    <row r="52" spans="1:16" ht="15.75" x14ac:dyDescent="0.25">
      <c r="A52" s="133" t="s">
        <v>74</v>
      </c>
      <c r="B52" s="42" t="s">
        <v>75</v>
      </c>
      <c r="C52" s="42">
        <v>0</v>
      </c>
      <c r="D52" s="42" t="s">
        <v>31</v>
      </c>
      <c r="E52" s="42" t="s">
        <v>76</v>
      </c>
      <c r="F52" s="43" t="s">
        <v>36</v>
      </c>
      <c r="G52" s="47"/>
      <c r="H52" s="47"/>
      <c r="I52" s="246"/>
      <c r="J52" s="243"/>
      <c r="K52" s="148"/>
      <c r="L52" s="117">
        <f t="shared" si="30"/>
        <v>2635744</v>
      </c>
      <c r="M52" s="117">
        <f t="shared" si="29"/>
        <v>1312872</v>
      </c>
      <c r="N52" s="117">
        <f t="shared" si="29"/>
        <v>0</v>
      </c>
      <c r="O52" s="118">
        <f t="shared" si="29"/>
        <v>0</v>
      </c>
      <c r="P52" s="220"/>
    </row>
    <row r="53" spans="1:16" ht="15.75" x14ac:dyDescent="0.25">
      <c r="A53" s="133" t="s">
        <v>77</v>
      </c>
      <c r="B53" s="42" t="s">
        <v>75</v>
      </c>
      <c r="C53" s="42">
        <v>0</v>
      </c>
      <c r="D53" s="42" t="s">
        <v>31</v>
      </c>
      <c r="E53" s="42" t="s">
        <v>76</v>
      </c>
      <c r="F53" s="42" t="s">
        <v>33</v>
      </c>
      <c r="G53" s="47"/>
      <c r="H53" s="47"/>
      <c r="I53" s="148"/>
      <c r="J53" s="148"/>
      <c r="K53" s="148"/>
      <c r="L53" s="117">
        <f t="shared" si="30"/>
        <v>2635744</v>
      </c>
      <c r="M53" s="117">
        <f t="shared" si="29"/>
        <v>1312872</v>
      </c>
      <c r="N53" s="117">
        <f t="shared" si="29"/>
        <v>0</v>
      </c>
      <c r="O53" s="118">
        <f t="shared" si="29"/>
        <v>0</v>
      </c>
      <c r="P53" s="220"/>
    </row>
    <row r="54" spans="1:16" ht="31.5" x14ac:dyDescent="0.25">
      <c r="A54" s="133" t="s">
        <v>285</v>
      </c>
      <c r="B54" s="42" t="s">
        <v>75</v>
      </c>
      <c r="C54" s="42">
        <v>0</v>
      </c>
      <c r="D54" s="42" t="s">
        <v>31</v>
      </c>
      <c r="E54" s="42" t="s">
        <v>76</v>
      </c>
      <c r="F54" s="42" t="s">
        <v>33</v>
      </c>
      <c r="G54" s="42" t="s">
        <v>288</v>
      </c>
      <c r="H54" s="43" t="s">
        <v>36</v>
      </c>
      <c r="I54" s="149"/>
      <c r="J54" s="149"/>
      <c r="K54" s="149"/>
      <c r="L54" s="117">
        <f t="shared" si="30"/>
        <v>2635744</v>
      </c>
      <c r="M54" s="117">
        <f t="shared" si="29"/>
        <v>1312872</v>
      </c>
      <c r="N54" s="117">
        <f t="shared" si="29"/>
        <v>0</v>
      </c>
      <c r="O54" s="118">
        <f t="shared" si="29"/>
        <v>0</v>
      </c>
      <c r="P54" s="220"/>
    </row>
    <row r="55" spans="1:16" ht="63" x14ac:dyDescent="0.25">
      <c r="A55" s="133" t="s">
        <v>267</v>
      </c>
      <c r="B55" s="42" t="s">
        <v>75</v>
      </c>
      <c r="C55" s="42">
        <v>0</v>
      </c>
      <c r="D55" s="42" t="s">
        <v>31</v>
      </c>
      <c r="E55" s="42" t="s">
        <v>76</v>
      </c>
      <c r="F55" s="42" t="s">
        <v>33</v>
      </c>
      <c r="G55" s="42" t="s">
        <v>288</v>
      </c>
      <c r="H55" s="42" t="s">
        <v>268</v>
      </c>
      <c r="I55" s="149"/>
      <c r="J55" s="149"/>
      <c r="K55" s="149"/>
      <c r="L55" s="117">
        <f t="shared" si="30"/>
        <v>2635744</v>
      </c>
      <c r="M55" s="117">
        <f t="shared" si="29"/>
        <v>1312872</v>
      </c>
      <c r="N55" s="117">
        <f t="shared" si="29"/>
        <v>0</v>
      </c>
      <c r="O55" s="118">
        <f t="shared" si="29"/>
        <v>0</v>
      </c>
      <c r="P55" s="220"/>
    </row>
    <row r="56" spans="1:16" ht="18.75" x14ac:dyDescent="0.3">
      <c r="A56" s="150" t="s">
        <v>145</v>
      </c>
      <c r="B56" s="47"/>
      <c r="C56" s="47"/>
      <c r="D56" s="47"/>
      <c r="E56" s="47"/>
      <c r="F56" s="47"/>
      <c r="G56" s="47"/>
      <c r="H56" s="47"/>
      <c r="I56" s="148"/>
      <c r="J56" s="148"/>
      <c r="K56" s="148"/>
      <c r="L56" s="117">
        <f>L57</f>
        <v>2635744</v>
      </c>
      <c r="M56" s="117">
        <f t="shared" ref="M56:O56" si="31">M57</f>
        <v>1312872</v>
      </c>
      <c r="N56" s="117">
        <f t="shared" si="31"/>
        <v>0</v>
      </c>
      <c r="O56" s="118">
        <f t="shared" si="31"/>
        <v>0</v>
      </c>
      <c r="P56" s="220"/>
    </row>
    <row r="57" spans="1:16" ht="31.5" x14ac:dyDescent="0.25">
      <c r="A57" s="138" t="s">
        <v>293</v>
      </c>
      <c r="B57" s="47" t="s">
        <v>75</v>
      </c>
      <c r="C57" s="47">
        <v>0</v>
      </c>
      <c r="D57" s="47" t="s">
        <v>31</v>
      </c>
      <c r="E57" s="47" t="s">
        <v>76</v>
      </c>
      <c r="F57" s="47" t="s">
        <v>33</v>
      </c>
      <c r="G57" s="47" t="s">
        <v>288</v>
      </c>
      <c r="H57" s="47" t="s">
        <v>268</v>
      </c>
      <c r="I57" s="148"/>
      <c r="J57" s="148"/>
      <c r="K57" s="148"/>
      <c r="L57" s="112">
        <v>2635744</v>
      </c>
      <c r="M57" s="112">
        <v>1312872</v>
      </c>
      <c r="N57" s="112">
        <v>0</v>
      </c>
      <c r="O57" s="113">
        <v>0</v>
      </c>
      <c r="P57" s="220"/>
    </row>
    <row r="58" spans="1:16" ht="31.5" x14ac:dyDescent="0.25">
      <c r="A58" s="133" t="s">
        <v>79</v>
      </c>
      <c r="B58" s="42">
        <v>16</v>
      </c>
      <c r="C58" s="42">
        <v>0</v>
      </c>
      <c r="D58" s="42"/>
      <c r="E58" s="42"/>
      <c r="F58" s="42"/>
      <c r="G58" s="42"/>
      <c r="H58" s="42"/>
      <c r="I58" s="149"/>
      <c r="J58" s="149"/>
      <c r="K58" s="149"/>
      <c r="L58" s="117">
        <f>L59</f>
        <v>34577897</v>
      </c>
      <c r="M58" s="117">
        <f t="shared" ref="M58:N58" si="32">M59</f>
        <v>8044999.9299999997</v>
      </c>
      <c r="N58" s="117">
        <f t="shared" si="32"/>
        <v>2152279.9300000002</v>
      </c>
      <c r="O58" s="145">
        <v>6.2</v>
      </c>
      <c r="P58" s="220"/>
    </row>
    <row r="59" spans="1:16" ht="31.5" x14ac:dyDescent="0.25">
      <c r="A59" s="133" t="s">
        <v>34</v>
      </c>
      <c r="B59" s="42" t="s">
        <v>80</v>
      </c>
      <c r="C59" s="42">
        <v>0</v>
      </c>
      <c r="D59" s="42" t="s">
        <v>31</v>
      </c>
      <c r="E59" s="47" t="s">
        <v>36</v>
      </c>
      <c r="F59" s="47" t="s">
        <v>36</v>
      </c>
      <c r="G59" s="47"/>
      <c r="H59" s="47"/>
      <c r="I59" s="148"/>
      <c r="J59" s="148"/>
      <c r="K59" s="148"/>
      <c r="L59" s="117">
        <f>L60</f>
        <v>34577897</v>
      </c>
      <c r="M59" s="117">
        <f t="shared" ref="M59:N59" si="33">M60</f>
        <v>8044999.9299999997</v>
      </c>
      <c r="N59" s="117">
        <f t="shared" si="33"/>
        <v>2152279.9300000002</v>
      </c>
      <c r="O59" s="145">
        <v>6.2</v>
      </c>
      <c r="P59" s="220"/>
    </row>
    <row r="60" spans="1:16" ht="15.75" x14ac:dyDescent="0.25">
      <c r="A60" s="133" t="s">
        <v>81</v>
      </c>
      <c r="B60" s="42" t="s">
        <v>80</v>
      </c>
      <c r="C60" s="42">
        <v>0</v>
      </c>
      <c r="D60" s="42" t="s">
        <v>31</v>
      </c>
      <c r="E60" s="42" t="s">
        <v>82</v>
      </c>
      <c r="F60" s="42" t="s">
        <v>36</v>
      </c>
      <c r="G60" s="42"/>
      <c r="H60" s="42"/>
      <c r="I60" s="149"/>
      <c r="J60" s="149"/>
      <c r="K60" s="149"/>
      <c r="L60" s="117">
        <f>L61+L68</f>
        <v>34577897</v>
      </c>
      <c r="M60" s="117">
        <f t="shared" ref="M60:N60" si="34">M61+M68</f>
        <v>8044999.9299999997</v>
      </c>
      <c r="N60" s="117">
        <f t="shared" si="34"/>
        <v>2152279.9300000002</v>
      </c>
      <c r="O60" s="145">
        <v>6.2</v>
      </c>
      <c r="P60" s="220"/>
    </row>
    <row r="61" spans="1:16" ht="15.75" x14ac:dyDescent="0.25">
      <c r="A61" s="133" t="s">
        <v>83</v>
      </c>
      <c r="B61" s="42" t="s">
        <v>80</v>
      </c>
      <c r="C61" s="42">
        <v>0</v>
      </c>
      <c r="D61" s="42" t="s">
        <v>31</v>
      </c>
      <c r="E61" s="42" t="s">
        <v>82</v>
      </c>
      <c r="F61" s="42" t="s">
        <v>33</v>
      </c>
      <c r="G61" s="42"/>
      <c r="H61" s="42"/>
      <c r="I61" s="149"/>
      <c r="J61" s="149"/>
      <c r="K61" s="149"/>
      <c r="L61" s="117">
        <f>L62</f>
        <v>17015561</v>
      </c>
      <c r="M61" s="117">
        <f t="shared" ref="M61:O61" si="35">M62</f>
        <v>8044999.9299999997</v>
      </c>
      <c r="N61" s="117">
        <f t="shared" si="35"/>
        <v>2152279.9300000002</v>
      </c>
      <c r="O61" s="145">
        <f t="shared" si="35"/>
        <v>12.6</v>
      </c>
      <c r="P61" s="220"/>
    </row>
    <row r="62" spans="1:16" ht="31.5" x14ac:dyDescent="0.25">
      <c r="A62" s="133" t="s">
        <v>285</v>
      </c>
      <c r="B62" s="42" t="s">
        <v>80</v>
      </c>
      <c r="C62" s="42">
        <v>0</v>
      </c>
      <c r="D62" s="42" t="s">
        <v>31</v>
      </c>
      <c r="E62" s="42" t="s">
        <v>82</v>
      </c>
      <c r="F62" s="42" t="s">
        <v>33</v>
      </c>
      <c r="G62" s="42" t="s">
        <v>288</v>
      </c>
      <c r="H62" s="43" t="s">
        <v>36</v>
      </c>
      <c r="I62" s="149"/>
      <c r="J62" s="149"/>
      <c r="K62" s="149"/>
      <c r="L62" s="117">
        <f>L63</f>
        <v>17015561</v>
      </c>
      <c r="M62" s="117">
        <f t="shared" ref="M62:N62" si="36">M63</f>
        <v>8044999.9299999997</v>
      </c>
      <c r="N62" s="117">
        <f t="shared" si="36"/>
        <v>2152279.9300000002</v>
      </c>
      <c r="O62" s="118">
        <v>12.6</v>
      </c>
      <c r="P62" s="220"/>
    </row>
    <row r="63" spans="1:16" ht="63" x14ac:dyDescent="0.25">
      <c r="A63" s="133" t="s">
        <v>267</v>
      </c>
      <c r="B63" s="42" t="s">
        <v>80</v>
      </c>
      <c r="C63" s="42">
        <v>0</v>
      </c>
      <c r="D63" s="42" t="s">
        <v>31</v>
      </c>
      <c r="E63" s="42" t="s">
        <v>82</v>
      </c>
      <c r="F63" s="42" t="s">
        <v>33</v>
      </c>
      <c r="G63" s="42" t="s">
        <v>288</v>
      </c>
      <c r="H63" s="42" t="s">
        <v>268</v>
      </c>
      <c r="I63" s="149"/>
      <c r="J63" s="149"/>
      <c r="K63" s="149"/>
      <c r="L63" s="117">
        <f>L64+L66</f>
        <v>17015561</v>
      </c>
      <c r="M63" s="117">
        <f t="shared" ref="M63:N63" si="37">M64+M66</f>
        <v>8044999.9299999997</v>
      </c>
      <c r="N63" s="117">
        <f t="shared" si="37"/>
        <v>2152279.9300000002</v>
      </c>
      <c r="O63" s="118">
        <v>12.6</v>
      </c>
      <c r="P63" s="220"/>
    </row>
    <row r="64" spans="1:16" ht="18.75" x14ac:dyDescent="0.25">
      <c r="A64" s="142" t="s">
        <v>294</v>
      </c>
      <c r="B64" s="47"/>
      <c r="C64" s="47"/>
      <c r="D64" s="47"/>
      <c r="E64" s="47"/>
      <c r="F64" s="47"/>
      <c r="G64" s="47"/>
      <c r="H64" s="47"/>
      <c r="I64" s="185"/>
      <c r="J64" s="259"/>
      <c r="K64" s="151"/>
      <c r="L64" s="117">
        <f>L65</f>
        <v>915561</v>
      </c>
      <c r="M64" s="117">
        <f t="shared" ref="M64:O64" si="38">M65</f>
        <v>0</v>
      </c>
      <c r="N64" s="117">
        <f t="shared" si="38"/>
        <v>0</v>
      </c>
      <c r="O64" s="118">
        <f t="shared" si="38"/>
        <v>0</v>
      </c>
      <c r="P64" s="220"/>
    </row>
    <row r="65" spans="1:16" ht="15.75" x14ac:dyDescent="0.25">
      <c r="A65" s="152" t="s">
        <v>295</v>
      </c>
      <c r="B65" s="47" t="s">
        <v>80</v>
      </c>
      <c r="C65" s="47">
        <v>0</v>
      </c>
      <c r="D65" s="47" t="s">
        <v>31</v>
      </c>
      <c r="E65" s="47" t="s">
        <v>82</v>
      </c>
      <c r="F65" s="47" t="s">
        <v>33</v>
      </c>
      <c r="G65" s="47" t="s">
        <v>288</v>
      </c>
      <c r="H65" s="47" t="s">
        <v>268</v>
      </c>
      <c r="I65" s="185" t="s">
        <v>85</v>
      </c>
      <c r="J65" s="259">
        <v>95</v>
      </c>
      <c r="K65" s="153" t="s">
        <v>296</v>
      </c>
      <c r="L65" s="112">
        <v>915561</v>
      </c>
      <c r="M65" s="112">
        <v>0</v>
      </c>
      <c r="N65" s="112">
        <v>0</v>
      </c>
      <c r="O65" s="113">
        <v>0</v>
      </c>
      <c r="P65" s="220"/>
    </row>
    <row r="66" spans="1:16" ht="18.75" x14ac:dyDescent="0.25">
      <c r="A66" s="142" t="s">
        <v>169</v>
      </c>
      <c r="B66" s="47"/>
      <c r="C66" s="47"/>
      <c r="D66" s="47"/>
      <c r="E66" s="47"/>
      <c r="F66" s="47"/>
      <c r="G66" s="47"/>
      <c r="H66" s="47"/>
      <c r="I66" s="185"/>
      <c r="J66" s="259"/>
      <c r="K66" s="153"/>
      <c r="L66" s="117">
        <f>L67</f>
        <v>16100000</v>
      </c>
      <c r="M66" s="117">
        <f t="shared" ref="M66:O66" si="39">M67</f>
        <v>8044999.9299999997</v>
      </c>
      <c r="N66" s="117">
        <f t="shared" si="39"/>
        <v>2152279.9300000002</v>
      </c>
      <c r="O66" s="118">
        <f t="shared" si="39"/>
        <v>13.4</v>
      </c>
      <c r="P66" s="220"/>
    </row>
    <row r="67" spans="1:16" ht="15.75" x14ac:dyDescent="0.25">
      <c r="A67" s="152" t="s">
        <v>297</v>
      </c>
      <c r="B67" s="47" t="s">
        <v>80</v>
      </c>
      <c r="C67" s="47">
        <v>0</v>
      </c>
      <c r="D67" s="47" t="s">
        <v>31</v>
      </c>
      <c r="E67" s="47" t="s">
        <v>82</v>
      </c>
      <c r="F67" s="47" t="s">
        <v>33</v>
      </c>
      <c r="G67" s="47" t="s">
        <v>288</v>
      </c>
      <c r="H67" s="47" t="s">
        <v>268</v>
      </c>
      <c r="I67" s="185" t="s">
        <v>85</v>
      </c>
      <c r="J67" s="259">
        <v>150</v>
      </c>
      <c r="K67" s="153" t="s">
        <v>298</v>
      </c>
      <c r="L67" s="112">
        <v>16100000</v>
      </c>
      <c r="M67" s="112">
        <v>8044999.9299999997</v>
      </c>
      <c r="N67" s="112">
        <v>2152279.9300000002</v>
      </c>
      <c r="O67" s="113">
        <v>13.4</v>
      </c>
      <c r="P67" s="220"/>
    </row>
    <row r="68" spans="1:16" ht="15.75" x14ac:dyDescent="0.25">
      <c r="A68" s="154" t="s">
        <v>87</v>
      </c>
      <c r="B68" s="42" t="s">
        <v>80</v>
      </c>
      <c r="C68" s="42">
        <v>0</v>
      </c>
      <c r="D68" s="42" t="s">
        <v>31</v>
      </c>
      <c r="E68" s="42" t="s">
        <v>82</v>
      </c>
      <c r="F68" s="42" t="s">
        <v>65</v>
      </c>
      <c r="G68" s="42"/>
      <c r="H68" s="42"/>
      <c r="I68" s="149"/>
      <c r="J68" s="149"/>
      <c r="K68" s="155"/>
      <c r="L68" s="117">
        <f>L69</f>
        <v>17562336</v>
      </c>
      <c r="M68" s="117">
        <f t="shared" ref="M68:O68" si="40">M69</f>
        <v>0</v>
      </c>
      <c r="N68" s="117">
        <f t="shared" si="40"/>
        <v>0</v>
      </c>
      <c r="O68" s="117">
        <f t="shared" si="40"/>
        <v>0</v>
      </c>
      <c r="P68" s="220"/>
    </row>
    <row r="69" spans="1:16" ht="31.5" x14ac:dyDescent="0.25">
      <c r="A69" s="154" t="s">
        <v>285</v>
      </c>
      <c r="B69" s="42" t="s">
        <v>80</v>
      </c>
      <c r="C69" s="42">
        <v>0</v>
      </c>
      <c r="D69" s="42" t="s">
        <v>31</v>
      </c>
      <c r="E69" s="42" t="s">
        <v>82</v>
      </c>
      <c r="F69" s="42" t="s">
        <v>65</v>
      </c>
      <c r="G69" s="42" t="s">
        <v>288</v>
      </c>
      <c r="H69" s="43" t="s">
        <v>36</v>
      </c>
      <c r="I69" s="149"/>
      <c r="J69" s="149"/>
      <c r="K69" s="155"/>
      <c r="L69" s="117">
        <f>L70</f>
        <v>17562336</v>
      </c>
      <c r="M69" s="117">
        <f t="shared" ref="M69:O69" si="41">M70</f>
        <v>0</v>
      </c>
      <c r="N69" s="117">
        <f t="shared" si="41"/>
        <v>0</v>
      </c>
      <c r="O69" s="117">
        <f t="shared" si="41"/>
        <v>0</v>
      </c>
      <c r="P69" s="220"/>
    </row>
    <row r="70" spans="1:16" ht="63" x14ac:dyDescent="0.25">
      <c r="A70" s="154" t="s">
        <v>267</v>
      </c>
      <c r="B70" s="42" t="s">
        <v>80</v>
      </c>
      <c r="C70" s="42">
        <v>0</v>
      </c>
      <c r="D70" s="42" t="s">
        <v>31</v>
      </c>
      <c r="E70" s="42" t="s">
        <v>82</v>
      </c>
      <c r="F70" s="42" t="s">
        <v>65</v>
      </c>
      <c r="G70" s="42" t="s">
        <v>288</v>
      </c>
      <c r="H70" s="42" t="s">
        <v>268</v>
      </c>
      <c r="I70" s="149"/>
      <c r="J70" s="149"/>
      <c r="K70" s="149"/>
      <c r="L70" s="117">
        <f>L71+L73+L75</f>
        <v>17562336</v>
      </c>
      <c r="M70" s="117">
        <f t="shared" ref="M70:N70" si="42">M71+M73+M75</f>
        <v>0</v>
      </c>
      <c r="N70" s="117">
        <f t="shared" si="42"/>
        <v>0</v>
      </c>
      <c r="O70" s="117">
        <v>0</v>
      </c>
      <c r="P70" s="220"/>
    </row>
    <row r="71" spans="1:16" ht="15.75" x14ac:dyDescent="0.25">
      <c r="A71" s="133" t="s">
        <v>269</v>
      </c>
      <c r="B71" s="42"/>
      <c r="C71" s="42"/>
      <c r="D71" s="42"/>
      <c r="E71" s="42"/>
      <c r="F71" s="42"/>
      <c r="G71" s="42"/>
      <c r="H71" s="42"/>
      <c r="I71" s="149"/>
      <c r="J71" s="149"/>
      <c r="K71" s="149"/>
      <c r="L71" s="117">
        <f>L72</f>
        <v>3000000</v>
      </c>
      <c r="M71" s="117">
        <f t="shared" ref="M71:O71" si="43">M72</f>
        <v>0</v>
      </c>
      <c r="N71" s="117">
        <f t="shared" si="43"/>
        <v>0</v>
      </c>
      <c r="O71" s="117">
        <f t="shared" si="43"/>
        <v>0</v>
      </c>
      <c r="P71" s="220"/>
    </row>
    <row r="72" spans="1:16" ht="31.5" x14ac:dyDescent="0.25">
      <c r="A72" s="156" t="s">
        <v>299</v>
      </c>
      <c r="B72" s="47" t="s">
        <v>80</v>
      </c>
      <c r="C72" s="47">
        <v>0</v>
      </c>
      <c r="D72" s="47" t="s">
        <v>31</v>
      </c>
      <c r="E72" s="47" t="s">
        <v>82</v>
      </c>
      <c r="F72" s="47" t="s">
        <v>65</v>
      </c>
      <c r="G72" s="47" t="s">
        <v>288</v>
      </c>
      <c r="H72" s="47" t="s">
        <v>268</v>
      </c>
      <c r="I72" s="149"/>
      <c r="J72" s="149"/>
      <c r="K72" s="149"/>
      <c r="L72" s="112">
        <v>3000000</v>
      </c>
      <c r="M72" s="112">
        <v>0</v>
      </c>
      <c r="N72" s="112">
        <v>0</v>
      </c>
      <c r="O72" s="113">
        <v>0</v>
      </c>
      <c r="P72" s="220"/>
    </row>
    <row r="73" spans="1:16" ht="15.75" x14ac:dyDescent="0.25">
      <c r="A73" s="158" t="s">
        <v>300</v>
      </c>
      <c r="B73" s="47"/>
      <c r="C73" s="47"/>
      <c r="D73" s="47"/>
      <c r="E73" s="47"/>
      <c r="F73" s="47"/>
      <c r="G73" s="47"/>
      <c r="H73" s="47"/>
      <c r="I73" s="148"/>
      <c r="J73" s="148"/>
      <c r="K73" s="148"/>
      <c r="L73" s="117">
        <f>L74</f>
        <v>5527336</v>
      </c>
      <c r="M73" s="117">
        <f t="shared" ref="M73:O73" si="44">M74</f>
        <v>0</v>
      </c>
      <c r="N73" s="117">
        <f t="shared" si="44"/>
        <v>0</v>
      </c>
      <c r="O73" s="117">
        <f t="shared" si="44"/>
        <v>0</v>
      </c>
      <c r="P73" s="220"/>
    </row>
    <row r="74" spans="1:16" ht="15.75" x14ac:dyDescent="0.25">
      <c r="A74" s="157" t="s">
        <v>301</v>
      </c>
      <c r="B74" s="47" t="s">
        <v>80</v>
      </c>
      <c r="C74" s="47">
        <v>0</v>
      </c>
      <c r="D74" s="47" t="s">
        <v>31</v>
      </c>
      <c r="E74" s="47" t="s">
        <v>82</v>
      </c>
      <c r="F74" s="47" t="s">
        <v>65</v>
      </c>
      <c r="G74" s="47" t="s">
        <v>288</v>
      </c>
      <c r="H74" s="47" t="s">
        <v>268</v>
      </c>
      <c r="I74" s="148"/>
      <c r="J74" s="148"/>
      <c r="K74" s="148"/>
      <c r="L74" s="112">
        <v>5527336</v>
      </c>
      <c r="M74" s="112">
        <v>0</v>
      </c>
      <c r="N74" s="112">
        <v>0</v>
      </c>
      <c r="O74" s="113">
        <v>0</v>
      </c>
      <c r="P74" s="220"/>
    </row>
    <row r="75" spans="1:16" ht="15.75" x14ac:dyDescent="0.25">
      <c r="A75" s="160" t="s">
        <v>122</v>
      </c>
      <c r="B75" s="47"/>
      <c r="C75" s="47"/>
      <c r="D75" s="47"/>
      <c r="E75" s="47"/>
      <c r="F75" s="47"/>
      <c r="G75" s="47"/>
      <c r="H75" s="47"/>
      <c r="I75" s="148"/>
      <c r="J75" s="148"/>
      <c r="K75" s="148"/>
      <c r="L75" s="117">
        <f>L76</f>
        <v>9035000</v>
      </c>
      <c r="M75" s="117">
        <f t="shared" ref="M75:O75" si="45">M76</f>
        <v>0</v>
      </c>
      <c r="N75" s="117">
        <f t="shared" si="45"/>
        <v>0</v>
      </c>
      <c r="O75" s="117">
        <f t="shared" si="45"/>
        <v>0</v>
      </c>
      <c r="P75" s="220"/>
    </row>
    <row r="76" spans="1:16" ht="15.75" x14ac:dyDescent="0.25">
      <c r="A76" s="159" t="s">
        <v>302</v>
      </c>
      <c r="B76" s="47" t="s">
        <v>80</v>
      </c>
      <c r="C76" s="47">
        <v>0</v>
      </c>
      <c r="D76" s="47" t="s">
        <v>31</v>
      </c>
      <c r="E76" s="47" t="s">
        <v>82</v>
      </c>
      <c r="F76" s="47" t="s">
        <v>65</v>
      </c>
      <c r="G76" s="47" t="s">
        <v>288</v>
      </c>
      <c r="H76" s="47" t="s">
        <v>268</v>
      </c>
      <c r="I76" s="148"/>
      <c r="J76" s="148"/>
      <c r="K76" s="148"/>
      <c r="L76" s="112">
        <v>9035000</v>
      </c>
      <c r="M76" s="112">
        <v>0</v>
      </c>
      <c r="N76" s="112">
        <v>0</v>
      </c>
      <c r="O76" s="113">
        <v>0</v>
      </c>
      <c r="P76" s="220"/>
    </row>
    <row r="77" spans="1:16" ht="78.75" x14ac:dyDescent="0.25">
      <c r="A77" s="133" t="s">
        <v>91</v>
      </c>
      <c r="B77" s="42" t="s">
        <v>92</v>
      </c>
      <c r="C77" s="42"/>
      <c r="D77" s="43" t="s">
        <v>36</v>
      </c>
      <c r="E77" s="42"/>
      <c r="F77" s="42"/>
      <c r="G77" s="42"/>
      <c r="H77" s="42"/>
      <c r="I77" s="43"/>
      <c r="J77" s="43"/>
      <c r="K77" s="43"/>
      <c r="L77" s="117">
        <f>L78</f>
        <v>40454449</v>
      </c>
      <c r="M77" s="117">
        <f t="shared" ref="M77:N77" si="46">M78</f>
        <v>88614.6</v>
      </c>
      <c r="N77" s="117">
        <f t="shared" si="46"/>
        <v>0</v>
      </c>
      <c r="O77" s="118">
        <v>0</v>
      </c>
      <c r="P77" s="220"/>
    </row>
    <row r="78" spans="1:16" ht="31.5" x14ac:dyDescent="0.25">
      <c r="A78" s="133" t="s">
        <v>93</v>
      </c>
      <c r="B78" s="42" t="s">
        <v>92</v>
      </c>
      <c r="C78" s="42" t="s">
        <v>22</v>
      </c>
      <c r="D78" s="43" t="s">
        <v>36</v>
      </c>
      <c r="E78" s="42"/>
      <c r="F78" s="42"/>
      <c r="G78" s="42"/>
      <c r="H78" s="42"/>
      <c r="I78" s="43"/>
      <c r="J78" s="43"/>
      <c r="K78" s="43"/>
      <c r="L78" s="117">
        <f>L79+L92</f>
        <v>40454449</v>
      </c>
      <c r="M78" s="117">
        <f t="shared" ref="M78:N78" si="47">M79+M92</f>
        <v>88614.6</v>
      </c>
      <c r="N78" s="117">
        <f t="shared" si="47"/>
        <v>0</v>
      </c>
      <c r="O78" s="118">
        <v>0</v>
      </c>
      <c r="P78" s="220"/>
    </row>
    <row r="79" spans="1:16" ht="31.5" x14ac:dyDescent="0.25">
      <c r="A79" s="133" t="s">
        <v>303</v>
      </c>
      <c r="B79" s="42" t="s">
        <v>92</v>
      </c>
      <c r="C79" s="42" t="s">
        <v>22</v>
      </c>
      <c r="D79" s="42">
        <v>817</v>
      </c>
      <c r="E79" s="42"/>
      <c r="F79" s="42"/>
      <c r="G79" s="42"/>
      <c r="H79" s="42"/>
      <c r="I79" s="43"/>
      <c r="J79" s="43"/>
      <c r="K79" s="43"/>
      <c r="L79" s="117">
        <f>L80</f>
        <v>29025000</v>
      </c>
      <c r="M79" s="117">
        <f t="shared" ref="M79:N79" si="48">M80</f>
        <v>0</v>
      </c>
      <c r="N79" s="117">
        <f t="shared" si="48"/>
        <v>0</v>
      </c>
      <c r="O79" s="118">
        <v>0</v>
      </c>
      <c r="P79" s="220"/>
    </row>
    <row r="80" spans="1:16" ht="15.75" x14ac:dyDescent="0.25">
      <c r="A80" s="133" t="s">
        <v>95</v>
      </c>
      <c r="B80" s="42" t="s">
        <v>92</v>
      </c>
      <c r="C80" s="42" t="s">
        <v>22</v>
      </c>
      <c r="D80" s="42" t="s">
        <v>304</v>
      </c>
      <c r="E80" s="42" t="s">
        <v>96</v>
      </c>
      <c r="F80" s="43" t="s">
        <v>36</v>
      </c>
      <c r="G80" s="43" t="s">
        <v>36</v>
      </c>
      <c r="H80" s="43" t="s">
        <v>36</v>
      </c>
      <c r="I80" s="43"/>
      <c r="J80" s="43"/>
      <c r="K80" s="43"/>
      <c r="L80" s="117">
        <f>L81</f>
        <v>29025000</v>
      </c>
      <c r="M80" s="117">
        <f t="shared" ref="M80:N80" si="49">M81</f>
        <v>0</v>
      </c>
      <c r="N80" s="117">
        <f t="shared" si="49"/>
        <v>0</v>
      </c>
      <c r="O80" s="118">
        <v>0</v>
      </c>
      <c r="P80" s="220"/>
    </row>
    <row r="81" spans="1:16" ht="15.75" x14ac:dyDescent="0.25">
      <c r="A81" s="133" t="s">
        <v>305</v>
      </c>
      <c r="B81" s="42" t="s">
        <v>92</v>
      </c>
      <c r="C81" s="42" t="s">
        <v>22</v>
      </c>
      <c r="D81" s="42" t="s">
        <v>304</v>
      </c>
      <c r="E81" s="42" t="s">
        <v>96</v>
      </c>
      <c r="F81" s="42" t="s">
        <v>47</v>
      </c>
      <c r="G81" s="43" t="s">
        <v>36</v>
      </c>
      <c r="H81" s="43" t="s">
        <v>36</v>
      </c>
      <c r="I81" s="43"/>
      <c r="J81" s="43"/>
      <c r="K81" s="43"/>
      <c r="L81" s="14">
        <f>L82</f>
        <v>29025000</v>
      </c>
      <c r="M81" s="14">
        <f t="shared" ref="M81:N81" si="50">M82</f>
        <v>0</v>
      </c>
      <c r="N81" s="14">
        <f t="shared" si="50"/>
        <v>0</v>
      </c>
      <c r="O81" s="35">
        <v>0</v>
      </c>
      <c r="P81" s="220"/>
    </row>
    <row r="82" spans="1:16" ht="15.75" x14ac:dyDescent="0.25">
      <c r="A82" s="133" t="s">
        <v>306</v>
      </c>
      <c r="B82" s="42" t="s">
        <v>92</v>
      </c>
      <c r="C82" s="42" t="s">
        <v>22</v>
      </c>
      <c r="D82" s="42" t="s">
        <v>304</v>
      </c>
      <c r="E82" s="42" t="s">
        <v>96</v>
      </c>
      <c r="F82" s="42" t="s">
        <v>47</v>
      </c>
      <c r="G82" s="42" t="s">
        <v>307</v>
      </c>
      <c r="H82" s="43" t="s">
        <v>36</v>
      </c>
      <c r="I82" s="43"/>
      <c r="J82" s="43"/>
      <c r="K82" s="43"/>
      <c r="L82" s="14">
        <f>L83</f>
        <v>29025000</v>
      </c>
      <c r="M82" s="14">
        <f t="shared" ref="M82:N82" si="51">M83</f>
        <v>0</v>
      </c>
      <c r="N82" s="14">
        <f t="shared" si="51"/>
        <v>0</v>
      </c>
      <c r="O82" s="35">
        <v>0</v>
      </c>
      <c r="P82" s="220"/>
    </row>
    <row r="83" spans="1:16" ht="63" x14ac:dyDescent="0.25">
      <c r="A83" s="133" t="s">
        <v>267</v>
      </c>
      <c r="B83" s="42" t="s">
        <v>92</v>
      </c>
      <c r="C83" s="42" t="s">
        <v>22</v>
      </c>
      <c r="D83" s="42" t="s">
        <v>304</v>
      </c>
      <c r="E83" s="42" t="s">
        <v>96</v>
      </c>
      <c r="F83" s="42" t="s">
        <v>47</v>
      </c>
      <c r="G83" s="42" t="s">
        <v>307</v>
      </c>
      <c r="H83" s="42" t="s">
        <v>268</v>
      </c>
      <c r="I83" s="43"/>
      <c r="J83" s="43"/>
      <c r="K83" s="43"/>
      <c r="L83" s="117">
        <f>L84+L87</f>
        <v>29025000</v>
      </c>
      <c r="M83" s="117">
        <f t="shared" ref="M83:N83" si="52">M84+M87</f>
        <v>0</v>
      </c>
      <c r="N83" s="117">
        <f t="shared" si="52"/>
        <v>0</v>
      </c>
      <c r="O83" s="118">
        <v>0</v>
      </c>
      <c r="P83" s="220"/>
    </row>
    <row r="84" spans="1:16" ht="15.75" x14ac:dyDescent="0.25">
      <c r="A84" s="133" t="s">
        <v>100</v>
      </c>
      <c r="B84" s="42"/>
      <c r="C84" s="42"/>
      <c r="D84" s="42"/>
      <c r="E84" s="42"/>
      <c r="F84" s="42"/>
      <c r="G84" s="42"/>
      <c r="H84" s="42"/>
      <c r="I84" s="43"/>
      <c r="J84" s="43"/>
      <c r="K84" s="43"/>
      <c r="L84" s="117">
        <f>L85+L86</f>
        <v>13694500</v>
      </c>
      <c r="M84" s="117">
        <f t="shared" ref="M84:O84" si="53">M85+M86</f>
        <v>0</v>
      </c>
      <c r="N84" s="117">
        <f t="shared" si="53"/>
        <v>0</v>
      </c>
      <c r="O84" s="118">
        <f t="shared" si="53"/>
        <v>0</v>
      </c>
      <c r="P84" s="220"/>
    </row>
    <row r="85" spans="1:16" ht="47.25" x14ac:dyDescent="0.25">
      <c r="A85" s="138" t="s">
        <v>308</v>
      </c>
      <c r="B85" s="47" t="s">
        <v>92</v>
      </c>
      <c r="C85" s="47" t="s">
        <v>22</v>
      </c>
      <c r="D85" s="47" t="s">
        <v>304</v>
      </c>
      <c r="E85" s="47" t="s">
        <v>96</v>
      </c>
      <c r="F85" s="47" t="s">
        <v>47</v>
      </c>
      <c r="G85" s="47" t="s">
        <v>307</v>
      </c>
      <c r="H85" s="47" t="s">
        <v>268</v>
      </c>
      <c r="I85" s="243"/>
      <c r="J85" s="243"/>
      <c r="K85" s="38">
        <v>2015</v>
      </c>
      <c r="L85" s="112">
        <v>5422659</v>
      </c>
      <c r="M85" s="112">
        <v>0</v>
      </c>
      <c r="N85" s="112">
        <v>0</v>
      </c>
      <c r="O85" s="113">
        <v>0</v>
      </c>
      <c r="P85" s="220"/>
    </row>
    <row r="86" spans="1:16" ht="31.5" x14ac:dyDescent="0.25">
      <c r="A86" s="138" t="s">
        <v>309</v>
      </c>
      <c r="B86" s="47" t="s">
        <v>92</v>
      </c>
      <c r="C86" s="47" t="s">
        <v>22</v>
      </c>
      <c r="D86" s="47" t="s">
        <v>304</v>
      </c>
      <c r="E86" s="47" t="s">
        <v>96</v>
      </c>
      <c r="F86" s="47" t="s">
        <v>47</v>
      </c>
      <c r="G86" s="47" t="s">
        <v>307</v>
      </c>
      <c r="H86" s="47" t="s">
        <v>268</v>
      </c>
      <c r="I86" s="243"/>
      <c r="J86" s="243"/>
      <c r="K86" s="38">
        <v>2016</v>
      </c>
      <c r="L86" s="112">
        <v>8271841</v>
      </c>
      <c r="M86" s="112">
        <v>0</v>
      </c>
      <c r="N86" s="112">
        <v>0</v>
      </c>
      <c r="O86" s="113">
        <v>0</v>
      </c>
      <c r="P86" s="220"/>
    </row>
    <row r="87" spans="1:16" ht="31.5" x14ac:dyDescent="0.25">
      <c r="A87" s="133" t="s">
        <v>310</v>
      </c>
      <c r="B87" s="47"/>
      <c r="C87" s="47"/>
      <c r="D87" s="47"/>
      <c r="E87" s="47"/>
      <c r="F87" s="47"/>
      <c r="G87" s="47"/>
      <c r="H87" s="47"/>
      <c r="I87" s="243"/>
      <c r="J87" s="243"/>
      <c r="K87" s="38"/>
      <c r="L87" s="117">
        <f>L88+L89+L90+L91</f>
        <v>15330500</v>
      </c>
      <c r="M87" s="117">
        <f t="shared" ref="M87:O87" si="54">M88+M89+M90+M91</f>
        <v>0</v>
      </c>
      <c r="N87" s="117">
        <f t="shared" si="54"/>
        <v>0</v>
      </c>
      <c r="O87" s="118">
        <f t="shared" si="54"/>
        <v>0</v>
      </c>
      <c r="P87" s="220"/>
    </row>
    <row r="88" spans="1:16" ht="47.25" x14ac:dyDescent="0.25">
      <c r="A88" s="138" t="s">
        <v>311</v>
      </c>
      <c r="B88" s="47" t="s">
        <v>92</v>
      </c>
      <c r="C88" s="47" t="s">
        <v>22</v>
      </c>
      <c r="D88" s="47" t="s">
        <v>304</v>
      </c>
      <c r="E88" s="47" t="s">
        <v>96</v>
      </c>
      <c r="F88" s="47" t="s">
        <v>47</v>
      </c>
      <c r="G88" s="47" t="s">
        <v>307</v>
      </c>
      <c r="H88" s="47" t="s">
        <v>268</v>
      </c>
      <c r="I88" s="243"/>
      <c r="J88" s="243"/>
      <c r="K88" s="38">
        <v>2015</v>
      </c>
      <c r="L88" s="112">
        <v>14076800</v>
      </c>
      <c r="M88" s="112">
        <v>0</v>
      </c>
      <c r="N88" s="112">
        <v>0</v>
      </c>
      <c r="O88" s="113">
        <v>0</v>
      </c>
      <c r="P88" s="220"/>
    </row>
    <row r="89" spans="1:16" ht="47.25" x14ac:dyDescent="0.25">
      <c r="A89" s="138" t="s">
        <v>312</v>
      </c>
      <c r="B89" s="47" t="s">
        <v>92</v>
      </c>
      <c r="C89" s="47" t="s">
        <v>22</v>
      </c>
      <c r="D89" s="47" t="s">
        <v>304</v>
      </c>
      <c r="E89" s="47" t="s">
        <v>96</v>
      </c>
      <c r="F89" s="47" t="s">
        <v>47</v>
      </c>
      <c r="G89" s="47" t="s">
        <v>307</v>
      </c>
      <c r="H89" s="47" t="s">
        <v>268</v>
      </c>
      <c r="I89" s="243"/>
      <c r="J89" s="243"/>
      <c r="K89" s="43"/>
      <c r="L89" s="112">
        <v>393750</v>
      </c>
      <c r="M89" s="112">
        <v>0</v>
      </c>
      <c r="N89" s="112">
        <v>0</v>
      </c>
      <c r="O89" s="113">
        <v>0</v>
      </c>
      <c r="P89" s="220"/>
    </row>
    <row r="90" spans="1:16" ht="47.25" x14ac:dyDescent="0.25">
      <c r="A90" s="138" t="s">
        <v>313</v>
      </c>
      <c r="B90" s="47" t="s">
        <v>92</v>
      </c>
      <c r="C90" s="47" t="s">
        <v>22</v>
      </c>
      <c r="D90" s="47" t="s">
        <v>304</v>
      </c>
      <c r="E90" s="47" t="s">
        <v>96</v>
      </c>
      <c r="F90" s="47" t="s">
        <v>47</v>
      </c>
      <c r="G90" s="47" t="s">
        <v>307</v>
      </c>
      <c r="H90" s="47" t="s">
        <v>268</v>
      </c>
      <c r="I90" s="243"/>
      <c r="J90" s="243"/>
      <c r="K90" s="43"/>
      <c r="L90" s="112">
        <v>544950</v>
      </c>
      <c r="M90" s="112">
        <v>0</v>
      </c>
      <c r="N90" s="112">
        <v>0</v>
      </c>
      <c r="O90" s="113">
        <v>0</v>
      </c>
      <c r="P90" s="220"/>
    </row>
    <row r="91" spans="1:16" ht="47.25" x14ac:dyDescent="0.25">
      <c r="A91" s="138" t="s">
        <v>314</v>
      </c>
      <c r="B91" s="47" t="s">
        <v>92</v>
      </c>
      <c r="C91" s="47" t="s">
        <v>22</v>
      </c>
      <c r="D91" s="47" t="s">
        <v>304</v>
      </c>
      <c r="E91" s="47" t="s">
        <v>96</v>
      </c>
      <c r="F91" s="47" t="s">
        <v>47</v>
      </c>
      <c r="G91" s="47" t="s">
        <v>307</v>
      </c>
      <c r="H91" s="47" t="s">
        <v>268</v>
      </c>
      <c r="I91" s="243"/>
      <c r="J91" s="243"/>
      <c r="K91" s="43"/>
      <c r="L91" s="112">
        <v>315000</v>
      </c>
      <c r="M91" s="112">
        <v>0</v>
      </c>
      <c r="N91" s="112">
        <v>0</v>
      </c>
      <c r="O91" s="113">
        <v>0</v>
      </c>
      <c r="P91" s="220"/>
    </row>
    <row r="92" spans="1:16" ht="31.5" x14ac:dyDescent="0.25">
      <c r="A92" s="166" t="s">
        <v>34</v>
      </c>
      <c r="B92" s="167">
        <v>17</v>
      </c>
      <c r="C92" s="167">
        <v>7</v>
      </c>
      <c r="D92" s="167">
        <v>819</v>
      </c>
      <c r="E92" s="168"/>
      <c r="F92" s="169"/>
      <c r="G92" s="47"/>
      <c r="H92" s="47"/>
      <c r="I92" s="243"/>
      <c r="J92" s="243"/>
      <c r="K92" s="43"/>
      <c r="L92" s="117">
        <f>L93+L118+L157</f>
        <v>11429449</v>
      </c>
      <c r="M92" s="117">
        <f>M93+M118+M157</f>
        <v>88614.6</v>
      </c>
      <c r="N92" s="117">
        <f>N93+N118+N157</f>
        <v>0</v>
      </c>
      <c r="O92" s="118">
        <v>0</v>
      </c>
      <c r="P92" s="220"/>
    </row>
    <row r="93" spans="1:16" ht="31.5" x14ac:dyDescent="0.25">
      <c r="A93" s="170" t="s">
        <v>315</v>
      </c>
      <c r="B93" s="167"/>
      <c r="C93" s="167"/>
      <c r="D93" s="167"/>
      <c r="E93" s="168"/>
      <c r="F93" s="168"/>
      <c r="G93" s="47"/>
      <c r="H93" s="47"/>
      <c r="I93" s="243"/>
      <c r="J93" s="243"/>
      <c r="K93" s="43"/>
      <c r="L93" s="117">
        <f>L94</f>
        <v>2719449</v>
      </c>
      <c r="M93" s="117">
        <f t="shared" ref="M93:N96" si="55">M94</f>
        <v>0</v>
      </c>
      <c r="N93" s="117">
        <f t="shared" si="55"/>
        <v>0</v>
      </c>
      <c r="O93" s="118">
        <v>0</v>
      </c>
      <c r="P93" s="220"/>
    </row>
    <row r="94" spans="1:16" ht="15.75" x14ac:dyDescent="0.25">
      <c r="A94" s="171" t="s">
        <v>95</v>
      </c>
      <c r="B94" s="167">
        <v>17</v>
      </c>
      <c r="C94" s="167">
        <v>7</v>
      </c>
      <c r="D94" s="167">
        <v>819</v>
      </c>
      <c r="E94" s="172" t="s">
        <v>96</v>
      </c>
      <c r="F94" s="172"/>
      <c r="G94" s="168"/>
      <c r="H94" s="168"/>
      <c r="I94" s="173"/>
      <c r="J94" s="173"/>
      <c r="K94" s="174"/>
      <c r="L94" s="117">
        <f t="shared" ref="L94:L96" si="56">L95</f>
        <v>2719449</v>
      </c>
      <c r="M94" s="117">
        <f t="shared" si="55"/>
        <v>0</v>
      </c>
      <c r="N94" s="117">
        <f t="shared" si="55"/>
        <v>0</v>
      </c>
      <c r="O94" s="118">
        <v>0</v>
      </c>
      <c r="P94" s="220"/>
    </row>
    <row r="95" spans="1:16" ht="15.75" x14ac:dyDescent="0.25">
      <c r="A95" s="171" t="s">
        <v>97</v>
      </c>
      <c r="B95" s="167">
        <v>17</v>
      </c>
      <c r="C95" s="167">
        <v>7</v>
      </c>
      <c r="D95" s="167">
        <v>819</v>
      </c>
      <c r="E95" s="172" t="s">
        <v>96</v>
      </c>
      <c r="F95" s="172" t="s">
        <v>32</v>
      </c>
      <c r="G95" s="168"/>
      <c r="H95" s="168"/>
      <c r="I95" s="173"/>
      <c r="J95" s="173"/>
      <c r="K95" s="174"/>
      <c r="L95" s="117">
        <f t="shared" si="56"/>
        <v>2719449</v>
      </c>
      <c r="M95" s="117">
        <f t="shared" si="55"/>
        <v>0</v>
      </c>
      <c r="N95" s="117">
        <f t="shared" si="55"/>
        <v>0</v>
      </c>
      <c r="O95" s="118">
        <v>0</v>
      </c>
      <c r="P95" s="220"/>
    </row>
    <row r="96" spans="1:16" ht="47.25" x14ac:dyDescent="0.25">
      <c r="A96" s="171" t="s">
        <v>316</v>
      </c>
      <c r="B96" s="167">
        <v>17</v>
      </c>
      <c r="C96" s="167">
        <v>7</v>
      </c>
      <c r="D96" s="167">
        <v>819</v>
      </c>
      <c r="E96" s="172" t="s">
        <v>96</v>
      </c>
      <c r="F96" s="172" t="s">
        <v>32</v>
      </c>
      <c r="G96" s="168" t="s">
        <v>317</v>
      </c>
      <c r="H96" s="168"/>
      <c r="I96" s="173"/>
      <c r="J96" s="173"/>
      <c r="K96" s="174"/>
      <c r="L96" s="117">
        <f t="shared" si="56"/>
        <v>2719449</v>
      </c>
      <c r="M96" s="117">
        <f t="shared" si="55"/>
        <v>0</v>
      </c>
      <c r="N96" s="117">
        <f t="shared" si="55"/>
        <v>0</v>
      </c>
      <c r="O96" s="118">
        <v>0</v>
      </c>
      <c r="P96" s="220"/>
    </row>
    <row r="97" spans="1:16" ht="63" x14ac:dyDescent="0.25">
      <c r="A97" s="171" t="s">
        <v>318</v>
      </c>
      <c r="B97" s="167">
        <v>17</v>
      </c>
      <c r="C97" s="167">
        <v>7</v>
      </c>
      <c r="D97" s="167">
        <v>819</v>
      </c>
      <c r="E97" s="172" t="s">
        <v>96</v>
      </c>
      <c r="F97" s="172" t="s">
        <v>32</v>
      </c>
      <c r="G97" s="168" t="s">
        <v>317</v>
      </c>
      <c r="H97" s="168" t="s">
        <v>268</v>
      </c>
      <c r="I97" s="178" t="s">
        <v>102</v>
      </c>
      <c r="J97" s="175"/>
      <c r="K97" s="174"/>
      <c r="L97" s="117">
        <f>L98+L101+L103+L105+L107+L112+L114+L116</f>
        <v>2719449</v>
      </c>
      <c r="M97" s="117">
        <f t="shared" ref="M97:N97" si="57">M98+M101+M103+M105+M107+M112+M114+M116</f>
        <v>0</v>
      </c>
      <c r="N97" s="117">
        <f t="shared" si="57"/>
        <v>0</v>
      </c>
      <c r="O97" s="118">
        <v>0</v>
      </c>
      <c r="P97" s="220"/>
    </row>
    <row r="98" spans="1:16" ht="15.75" x14ac:dyDescent="0.25">
      <c r="A98" s="171" t="s">
        <v>117</v>
      </c>
      <c r="B98" s="176"/>
      <c r="C98" s="176"/>
      <c r="D98" s="176"/>
      <c r="E98" s="177"/>
      <c r="F98" s="177"/>
      <c r="G98" s="178"/>
      <c r="H98" s="178"/>
      <c r="I98" s="178"/>
      <c r="J98" s="173"/>
      <c r="K98" s="43"/>
      <c r="L98" s="117">
        <f>L99+L100</f>
        <v>465526</v>
      </c>
      <c r="M98" s="117">
        <f t="shared" ref="M98:O98" si="58">M99+M100</f>
        <v>0</v>
      </c>
      <c r="N98" s="117">
        <f t="shared" si="58"/>
        <v>0</v>
      </c>
      <c r="O98" s="145">
        <f t="shared" si="58"/>
        <v>0</v>
      </c>
      <c r="P98" s="220"/>
    </row>
    <row r="99" spans="1:16" ht="78.75" x14ac:dyDescent="0.25">
      <c r="A99" s="179" t="s">
        <v>319</v>
      </c>
      <c r="B99" s="176">
        <v>17</v>
      </c>
      <c r="C99" s="176">
        <v>7</v>
      </c>
      <c r="D99" s="176">
        <v>819</v>
      </c>
      <c r="E99" s="177" t="s">
        <v>96</v>
      </c>
      <c r="F99" s="177" t="s">
        <v>32</v>
      </c>
      <c r="G99" s="178" t="s">
        <v>317</v>
      </c>
      <c r="H99" s="178" t="s">
        <v>268</v>
      </c>
      <c r="I99" s="178" t="s">
        <v>102</v>
      </c>
      <c r="J99" s="173">
        <v>0.2</v>
      </c>
      <c r="K99" s="43"/>
      <c r="L99" s="112">
        <v>38871</v>
      </c>
      <c r="M99" s="112">
        <v>0</v>
      </c>
      <c r="N99" s="112">
        <v>0</v>
      </c>
      <c r="O99" s="144">
        <v>0</v>
      </c>
      <c r="P99" s="220"/>
    </row>
    <row r="100" spans="1:16" ht="78.75" x14ac:dyDescent="0.25">
      <c r="A100" s="179" t="s">
        <v>320</v>
      </c>
      <c r="B100" s="176">
        <v>17</v>
      </c>
      <c r="C100" s="176">
        <v>7</v>
      </c>
      <c r="D100" s="176">
        <v>819</v>
      </c>
      <c r="E100" s="177" t="s">
        <v>96</v>
      </c>
      <c r="F100" s="177" t="s">
        <v>32</v>
      </c>
      <c r="G100" s="178" t="s">
        <v>317</v>
      </c>
      <c r="H100" s="178" t="s">
        <v>268</v>
      </c>
      <c r="I100" s="178" t="s">
        <v>102</v>
      </c>
      <c r="J100" s="173">
        <v>7</v>
      </c>
      <c r="K100" s="43"/>
      <c r="L100" s="112">
        <v>426655</v>
      </c>
      <c r="M100" s="112">
        <v>0</v>
      </c>
      <c r="N100" s="112">
        <v>0</v>
      </c>
      <c r="O100" s="144">
        <v>0</v>
      </c>
      <c r="P100" s="220"/>
    </row>
    <row r="101" spans="1:16" ht="15.75" x14ac:dyDescent="0.25">
      <c r="A101" s="171" t="s">
        <v>198</v>
      </c>
      <c r="B101" s="176"/>
      <c r="C101" s="176"/>
      <c r="D101" s="176"/>
      <c r="E101" s="177"/>
      <c r="F101" s="177"/>
      <c r="G101" s="178"/>
      <c r="H101" s="178"/>
      <c r="I101" s="178"/>
      <c r="J101" s="173"/>
      <c r="K101" s="43"/>
      <c r="L101" s="117">
        <f>L102</f>
        <v>257120</v>
      </c>
      <c r="M101" s="117">
        <f t="shared" ref="M101:O101" si="59">M102</f>
        <v>0</v>
      </c>
      <c r="N101" s="117">
        <f t="shared" si="59"/>
        <v>0</v>
      </c>
      <c r="O101" s="145">
        <f t="shared" si="59"/>
        <v>0</v>
      </c>
      <c r="P101" s="220"/>
    </row>
    <row r="102" spans="1:16" ht="94.5" x14ac:dyDescent="0.25">
      <c r="A102" s="179" t="s">
        <v>321</v>
      </c>
      <c r="B102" s="176">
        <v>17</v>
      </c>
      <c r="C102" s="176">
        <v>7</v>
      </c>
      <c r="D102" s="176">
        <v>819</v>
      </c>
      <c r="E102" s="177" t="s">
        <v>96</v>
      </c>
      <c r="F102" s="177" t="s">
        <v>32</v>
      </c>
      <c r="G102" s="178" t="s">
        <v>317</v>
      </c>
      <c r="H102" s="178" t="s">
        <v>268</v>
      </c>
      <c r="I102" s="178" t="s">
        <v>102</v>
      </c>
      <c r="J102" s="173">
        <v>5.45</v>
      </c>
      <c r="K102" s="43"/>
      <c r="L102" s="112">
        <v>257120</v>
      </c>
      <c r="M102" s="112">
        <v>0</v>
      </c>
      <c r="N102" s="112">
        <v>0</v>
      </c>
      <c r="O102" s="144">
        <v>0</v>
      </c>
      <c r="P102" s="220"/>
    </row>
    <row r="103" spans="1:16" ht="15.75" x14ac:dyDescent="0.25">
      <c r="A103" s="171" t="s">
        <v>226</v>
      </c>
      <c r="B103" s="176"/>
      <c r="C103" s="176"/>
      <c r="D103" s="176"/>
      <c r="E103" s="177"/>
      <c r="F103" s="177"/>
      <c r="G103" s="178"/>
      <c r="H103" s="178"/>
      <c r="I103" s="178"/>
      <c r="J103" s="173"/>
      <c r="K103" s="43"/>
      <c r="L103" s="117">
        <f>L104</f>
        <v>30021</v>
      </c>
      <c r="M103" s="117">
        <f t="shared" ref="M103:O103" si="60">M104</f>
        <v>0</v>
      </c>
      <c r="N103" s="117">
        <f t="shared" si="60"/>
        <v>0</v>
      </c>
      <c r="O103" s="145">
        <f t="shared" si="60"/>
        <v>0</v>
      </c>
      <c r="P103" s="220"/>
    </row>
    <row r="104" spans="1:16" ht="78.75" x14ac:dyDescent="0.25">
      <c r="A104" s="179" t="s">
        <v>322</v>
      </c>
      <c r="B104" s="176">
        <v>17</v>
      </c>
      <c r="C104" s="176">
        <v>7</v>
      </c>
      <c r="D104" s="176">
        <v>819</v>
      </c>
      <c r="E104" s="177" t="s">
        <v>96</v>
      </c>
      <c r="F104" s="177" t="s">
        <v>32</v>
      </c>
      <c r="G104" s="178" t="s">
        <v>317</v>
      </c>
      <c r="H104" s="178" t="s">
        <v>268</v>
      </c>
      <c r="I104" s="178" t="s">
        <v>102</v>
      </c>
      <c r="J104" s="173">
        <v>0.3</v>
      </c>
      <c r="K104" s="43"/>
      <c r="L104" s="112">
        <v>30021</v>
      </c>
      <c r="M104" s="112">
        <v>0</v>
      </c>
      <c r="N104" s="112">
        <v>0</v>
      </c>
      <c r="O104" s="144">
        <v>0</v>
      </c>
      <c r="P104" s="220"/>
    </row>
    <row r="105" spans="1:16" ht="15.75" x14ac:dyDescent="0.25">
      <c r="A105" s="171" t="s">
        <v>274</v>
      </c>
      <c r="B105" s="176" t="s">
        <v>323</v>
      </c>
      <c r="C105" s="176"/>
      <c r="D105" s="176"/>
      <c r="E105" s="177"/>
      <c r="F105" s="177"/>
      <c r="G105" s="178"/>
      <c r="H105" s="178"/>
      <c r="I105" s="178"/>
      <c r="J105" s="173"/>
      <c r="K105" s="43"/>
      <c r="L105" s="117">
        <f>L106</f>
        <v>74739</v>
      </c>
      <c r="M105" s="117">
        <f t="shared" ref="M105:O105" si="61">M106</f>
        <v>0</v>
      </c>
      <c r="N105" s="117">
        <f t="shared" si="61"/>
        <v>0</v>
      </c>
      <c r="O105" s="145">
        <f t="shared" si="61"/>
        <v>0</v>
      </c>
      <c r="P105" s="220"/>
    </row>
    <row r="106" spans="1:16" ht="78.75" x14ac:dyDescent="0.25">
      <c r="A106" s="179" t="s">
        <v>324</v>
      </c>
      <c r="B106" s="176">
        <v>17</v>
      </c>
      <c r="C106" s="176">
        <v>7</v>
      </c>
      <c r="D106" s="176">
        <v>819</v>
      </c>
      <c r="E106" s="177" t="s">
        <v>96</v>
      </c>
      <c r="F106" s="177" t="s">
        <v>32</v>
      </c>
      <c r="G106" s="178" t="s">
        <v>317</v>
      </c>
      <c r="H106" s="178" t="s">
        <v>268</v>
      </c>
      <c r="I106" s="178" t="s">
        <v>102</v>
      </c>
      <c r="J106" s="173">
        <v>0.3</v>
      </c>
      <c r="K106" s="43"/>
      <c r="L106" s="112">
        <v>74739</v>
      </c>
      <c r="M106" s="112">
        <v>0</v>
      </c>
      <c r="N106" s="112">
        <v>0</v>
      </c>
      <c r="O106" s="144">
        <v>0</v>
      </c>
      <c r="P106" s="220"/>
    </row>
    <row r="107" spans="1:16" ht="15.75" x14ac:dyDescent="0.25">
      <c r="A107" s="171" t="s">
        <v>120</v>
      </c>
      <c r="B107" s="176"/>
      <c r="C107" s="176"/>
      <c r="D107" s="176"/>
      <c r="E107" s="177"/>
      <c r="F107" s="177"/>
      <c r="G107" s="178"/>
      <c r="H107" s="178"/>
      <c r="I107" s="178"/>
      <c r="J107" s="173"/>
      <c r="K107" s="43"/>
      <c r="L107" s="117">
        <f>L108+L109+L110+L111</f>
        <v>612971</v>
      </c>
      <c r="M107" s="117">
        <f t="shared" ref="M107:N107" si="62">M108+M109+M110+M111</f>
        <v>0</v>
      </c>
      <c r="N107" s="117">
        <f t="shared" si="62"/>
        <v>0</v>
      </c>
      <c r="O107" s="145">
        <v>0</v>
      </c>
      <c r="P107" s="220"/>
    </row>
    <row r="108" spans="1:16" ht="94.5" x14ac:dyDescent="0.25">
      <c r="A108" s="179" t="s">
        <v>325</v>
      </c>
      <c r="B108" s="176">
        <v>17</v>
      </c>
      <c r="C108" s="176">
        <v>7</v>
      </c>
      <c r="D108" s="176">
        <v>819</v>
      </c>
      <c r="E108" s="177" t="s">
        <v>96</v>
      </c>
      <c r="F108" s="177" t="s">
        <v>32</v>
      </c>
      <c r="G108" s="178" t="s">
        <v>317</v>
      </c>
      <c r="H108" s="178" t="s">
        <v>268</v>
      </c>
      <c r="I108" s="178" t="s">
        <v>102</v>
      </c>
      <c r="J108" s="173">
        <v>1.5</v>
      </c>
      <c r="K108" s="43"/>
      <c r="L108" s="112">
        <v>176145</v>
      </c>
      <c r="M108" s="112">
        <v>0</v>
      </c>
      <c r="N108" s="112">
        <v>0</v>
      </c>
      <c r="O108" s="144">
        <v>0</v>
      </c>
      <c r="P108" s="220"/>
    </row>
    <row r="109" spans="1:16" ht="78.75" x14ac:dyDescent="0.25">
      <c r="A109" s="179" t="s">
        <v>326</v>
      </c>
      <c r="B109" s="176">
        <v>17</v>
      </c>
      <c r="C109" s="176">
        <v>7</v>
      </c>
      <c r="D109" s="176">
        <v>819</v>
      </c>
      <c r="E109" s="177" t="s">
        <v>96</v>
      </c>
      <c r="F109" s="177" t="s">
        <v>32</v>
      </c>
      <c r="G109" s="178" t="s">
        <v>317</v>
      </c>
      <c r="H109" s="178" t="s">
        <v>268</v>
      </c>
      <c r="I109" s="178" t="s">
        <v>102</v>
      </c>
      <c r="J109" s="173">
        <v>0.3</v>
      </c>
      <c r="K109" s="43"/>
      <c r="L109" s="112">
        <v>41733</v>
      </c>
      <c r="M109" s="112">
        <v>0</v>
      </c>
      <c r="N109" s="112">
        <v>0</v>
      </c>
      <c r="O109" s="144">
        <v>0</v>
      </c>
      <c r="P109" s="220"/>
    </row>
    <row r="110" spans="1:16" ht="78.75" x14ac:dyDescent="0.25">
      <c r="A110" s="179" t="s">
        <v>327</v>
      </c>
      <c r="B110" s="176">
        <v>17</v>
      </c>
      <c r="C110" s="176">
        <v>7</v>
      </c>
      <c r="D110" s="176">
        <v>819</v>
      </c>
      <c r="E110" s="177" t="s">
        <v>96</v>
      </c>
      <c r="F110" s="177" t="s">
        <v>32</v>
      </c>
      <c r="G110" s="178" t="s">
        <v>317</v>
      </c>
      <c r="H110" s="178" t="s">
        <v>268</v>
      </c>
      <c r="I110" s="178" t="s">
        <v>102</v>
      </c>
      <c r="J110" s="173">
        <v>0.32700000000000001</v>
      </c>
      <c r="K110" s="43"/>
      <c r="L110" s="112">
        <v>213262</v>
      </c>
      <c r="M110" s="112">
        <v>0</v>
      </c>
      <c r="N110" s="112">
        <v>0</v>
      </c>
      <c r="O110" s="144">
        <v>0</v>
      </c>
      <c r="P110" s="220"/>
    </row>
    <row r="111" spans="1:16" ht="78.75" x14ac:dyDescent="0.25">
      <c r="A111" s="179" t="s">
        <v>328</v>
      </c>
      <c r="B111" s="176">
        <v>17</v>
      </c>
      <c r="C111" s="176">
        <v>7</v>
      </c>
      <c r="D111" s="176">
        <v>819</v>
      </c>
      <c r="E111" s="177" t="s">
        <v>96</v>
      </c>
      <c r="F111" s="177" t="s">
        <v>32</v>
      </c>
      <c r="G111" s="178" t="s">
        <v>317</v>
      </c>
      <c r="H111" s="178" t="s">
        <v>268</v>
      </c>
      <c r="I111" s="178" t="s">
        <v>102</v>
      </c>
      <c r="J111" s="173">
        <v>0.41499999999999998</v>
      </c>
      <c r="K111" s="43"/>
      <c r="L111" s="112">
        <v>181831</v>
      </c>
      <c r="M111" s="112">
        <v>0</v>
      </c>
      <c r="N111" s="112">
        <v>0</v>
      </c>
      <c r="O111" s="144">
        <v>0</v>
      </c>
      <c r="P111" s="220"/>
    </row>
    <row r="112" spans="1:16" ht="15.75" x14ac:dyDescent="0.25">
      <c r="A112" s="171" t="s">
        <v>145</v>
      </c>
      <c r="B112" s="176"/>
      <c r="C112" s="176"/>
      <c r="D112" s="176"/>
      <c r="E112" s="177"/>
      <c r="F112" s="177"/>
      <c r="G112" s="178"/>
      <c r="H112" s="178"/>
      <c r="I112" s="178"/>
      <c r="J112" s="173"/>
      <c r="K112" s="43"/>
      <c r="L112" s="117">
        <f>L113</f>
        <v>26587</v>
      </c>
      <c r="M112" s="117">
        <f t="shared" ref="M112:N112" si="63">M113</f>
        <v>0</v>
      </c>
      <c r="N112" s="117">
        <f t="shared" si="63"/>
        <v>0</v>
      </c>
      <c r="O112" s="145">
        <v>0</v>
      </c>
      <c r="P112" s="220"/>
    </row>
    <row r="113" spans="1:16" ht="110.25" x14ac:dyDescent="0.25">
      <c r="A113" s="179" t="s">
        <v>329</v>
      </c>
      <c r="B113" s="176">
        <v>17</v>
      </c>
      <c r="C113" s="176">
        <v>7</v>
      </c>
      <c r="D113" s="176">
        <v>819</v>
      </c>
      <c r="E113" s="177" t="s">
        <v>96</v>
      </c>
      <c r="F113" s="177" t="s">
        <v>32</v>
      </c>
      <c r="G113" s="178" t="s">
        <v>317</v>
      </c>
      <c r="H113" s="178" t="s">
        <v>268</v>
      </c>
      <c r="I113" s="178" t="s">
        <v>102</v>
      </c>
      <c r="J113" s="173">
        <v>0.1</v>
      </c>
      <c r="K113" s="43"/>
      <c r="L113" s="112">
        <v>26587</v>
      </c>
      <c r="M113" s="112">
        <v>0</v>
      </c>
      <c r="N113" s="112">
        <v>0</v>
      </c>
      <c r="O113" s="144">
        <v>0</v>
      </c>
      <c r="P113" s="220"/>
    </row>
    <row r="114" spans="1:16" ht="15.75" x14ac:dyDescent="0.25">
      <c r="A114" s="171" t="s">
        <v>110</v>
      </c>
      <c r="B114" s="176"/>
      <c r="C114" s="176"/>
      <c r="D114" s="176"/>
      <c r="E114" s="177"/>
      <c r="F114" s="177"/>
      <c r="G114" s="178"/>
      <c r="H114" s="178"/>
      <c r="I114" s="178"/>
      <c r="J114" s="173"/>
      <c r="K114" s="43"/>
      <c r="L114" s="117">
        <f>L115</f>
        <v>545131</v>
      </c>
      <c r="M114" s="117">
        <f t="shared" ref="M114:N114" si="64">M115</f>
        <v>0</v>
      </c>
      <c r="N114" s="117">
        <f t="shared" si="64"/>
        <v>0</v>
      </c>
      <c r="O114" s="145">
        <v>0</v>
      </c>
      <c r="P114" s="220"/>
    </row>
    <row r="115" spans="1:16" ht="78.75" x14ac:dyDescent="0.25">
      <c r="A115" s="179" t="s">
        <v>330</v>
      </c>
      <c r="B115" s="176">
        <v>17</v>
      </c>
      <c r="C115" s="176">
        <v>7</v>
      </c>
      <c r="D115" s="176">
        <v>819</v>
      </c>
      <c r="E115" s="177" t="s">
        <v>96</v>
      </c>
      <c r="F115" s="177" t="s">
        <v>32</v>
      </c>
      <c r="G115" s="178" t="s">
        <v>317</v>
      </c>
      <c r="H115" s="178" t="s">
        <v>268</v>
      </c>
      <c r="I115" s="178" t="s">
        <v>102</v>
      </c>
      <c r="J115" s="173">
        <v>3.5</v>
      </c>
      <c r="K115" s="43"/>
      <c r="L115" s="112">
        <v>545131</v>
      </c>
      <c r="M115" s="112">
        <v>0</v>
      </c>
      <c r="N115" s="112">
        <v>0</v>
      </c>
      <c r="O115" s="144">
        <v>0</v>
      </c>
      <c r="P115" s="220"/>
    </row>
    <row r="116" spans="1:16" ht="15.75" x14ac:dyDescent="0.25">
      <c r="A116" s="171" t="s">
        <v>125</v>
      </c>
      <c r="B116" s="176"/>
      <c r="C116" s="176"/>
      <c r="D116" s="176"/>
      <c r="E116" s="177"/>
      <c r="F116" s="177"/>
      <c r="G116" s="178"/>
      <c r="H116" s="178"/>
      <c r="I116" s="178"/>
      <c r="J116" s="173"/>
      <c r="K116" s="43"/>
      <c r="L116" s="117">
        <f>L117</f>
        <v>707354</v>
      </c>
      <c r="M116" s="117">
        <f t="shared" ref="M116:N116" si="65">M117</f>
        <v>0</v>
      </c>
      <c r="N116" s="117">
        <f t="shared" si="65"/>
        <v>0</v>
      </c>
      <c r="O116" s="145">
        <v>0</v>
      </c>
      <c r="P116" s="220"/>
    </row>
    <row r="117" spans="1:16" ht="78.75" x14ac:dyDescent="0.25">
      <c r="A117" s="179" t="s">
        <v>331</v>
      </c>
      <c r="B117" s="176">
        <v>17</v>
      </c>
      <c r="C117" s="176">
        <v>7</v>
      </c>
      <c r="D117" s="176">
        <v>819</v>
      </c>
      <c r="E117" s="177" t="s">
        <v>96</v>
      </c>
      <c r="F117" s="177" t="s">
        <v>32</v>
      </c>
      <c r="G117" s="178" t="s">
        <v>317</v>
      </c>
      <c r="H117" s="178" t="s">
        <v>268</v>
      </c>
      <c r="I117" s="178" t="s">
        <v>102</v>
      </c>
      <c r="J117" s="173">
        <v>5.5</v>
      </c>
      <c r="K117" s="43"/>
      <c r="L117" s="13">
        <v>707354</v>
      </c>
      <c r="M117" s="13">
        <v>0</v>
      </c>
      <c r="N117" s="13">
        <v>0</v>
      </c>
      <c r="O117" s="55">
        <v>0</v>
      </c>
      <c r="P117" s="220"/>
    </row>
    <row r="118" spans="1:16" ht="15.75" x14ac:dyDescent="0.25">
      <c r="A118" s="133" t="s">
        <v>107</v>
      </c>
      <c r="B118" s="42" t="s">
        <v>92</v>
      </c>
      <c r="C118" s="42" t="s">
        <v>22</v>
      </c>
      <c r="D118" s="42" t="s">
        <v>31</v>
      </c>
      <c r="E118" s="42" t="s">
        <v>47</v>
      </c>
      <c r="F118" s="43" t="s">
        <v>36</v>
      </c>
      <c r="G118" s="47"/>
      <c r="H118" s="49"/>
      <c r="I118" s="148"/>
      <c r="J118" s="243"/>
      <c r="K118" s="43"/>
      <c r="L118" s="14">
        <f>L119</f>
        <v>7710000</v>
      </c>
      <c r="M118" s="14">
        <f t="shared" ref="M118:O118" si="66">M119</f>
        <v>88614.6</v>
      </c>
      <c r="N118" s="14">
        <f t="shared" si="66"/>
        <v>0</v>
      </c>
      <c r="O118" s="28">
        <f t="shared" si="66"/>
        <v>0</v>
      </c>
      <c r="P118" s="220"/>
    </row>
    <row r="119" spans="1:16" ht="15.75" x14ac:dyDescent="0.25">
      <c r="A119" s="133" t="s">
        <v>108</v>
      </c>
      <c r="B119" s="42" t="s">
        <v>92</v>
      </c>
      <c r="C119" s="42" t="s">
        <v>22</v>
      </c>
      <c r="D119" s="42" t="s">
        <v>31</v>
      </c>
      <c r="E119" s="42" t="s">
        <v>47</v>
      </c>
      <c r="F119" s="42" t="s">
        <v>65</v>
      </c>
      <c r="G119" s="47"/>
      <c r="H119" s="47"/>
      <c r="I119" s="148"/>
      <c r="J119" s="243"/>
      <c r="K119" s="43"/>
      <c r="L119" s="14">
        <f>L120</f>
        <v>7710000</v>
      </c>
      <c r="M119" s="14">
        <f t="shared" ref="M119:N119" si="67">M120</f>
        <v>88614.6</v>
      </c>
      <c r="N119" s="14">
        <f t="shared" si="67"/>
        <v>0</v>
      </c>
      <c r="O119" s="28">
        <v>0</v>
      </c>
      <c r="P119" s="220"/>
    </row>
    <row r="120" spans="1:16" ht="31.5" x14ac:dyDescent="0.25">
      <c r="A120" s="133" t="s">
        <v>285</v>
      </c>
      <c r="B120" s="42" t="s">
        <v>92</v>
      </c>
      <c r="C120" s="42" t="s">
        <v>22</v>
      </c>
      <c r="D120" s="42" t="s">
        <v>31</v>
      </c>
      <c r="E120" s="42" t="s">
        <v>47</v>
      </c>
      <c r="F120" s="42" t="s">
        <v>65</v>
      </c>
      <c r="G120" s="42" t="s">
        <v>288</v>
      </c>
      <c r="H120" s="43" t="s">
        <v>36</v>
      </c>
      <c r="I120" s="148"/>
      <c r="J120" s="243"/>
      <c r="K120" s="43"/>
      <c r="L120" s="14">
        <f>L121</f>
        <v>7710000</v>
      </c>
      <c r="M120" s="14">
        <f t="shared" ref="M120:O120" si="68">M121</f>
        <v>88614.6</v>
      </c>
      <c r="N120" s="14">
        <f t="shared" si="68"/>
        <v>0</v>
      </c>
      <c r="O120" s="28">
        <f t="shared" si="68"/>
        <v>0</v>
      </c>
      <c r="P120" s="220"/>
    </row>
    <row r="121" spans="1:16" ht="63" x14ac:dyDescent="0.25">
      <c r="A121" s="133" t="s">
        <v>267</v>
      </c>
      <c r="B121" s="42" t="s">
        <v>92</v>
      </c>
      <c r="C121" s="42" t="s">
        <v>22</v>
      </c>
      <c r="D121" s="42" t="s">
        <v>31</v>
      </c>
      <c r="E121" s="42" t="s">
        <v>47</v>
      </c>
      <c r="F121" s="42" t="s">
        <v>65</v>
      </c>
      <c r="G121" s="42" t="s">
        <v>288</v>
      </c>
      <c r="H121" s="42" t="s">
        <v>268</v>
      </c>
      <c r="I121" s="148"/>
      <c r="J121" s="243"/>
      <c r="K121" s="43"/>
      <c r="L121" s="14">
        <f>L122+L148</f>
        <v>7710000</v>
      </c>
      <c r="M121" s="14">
        <f>M122+M148</f>
        <v>88614.6</v>
      </c>
      <c r="N121" s="14">
        <f>N122+N148</f>
        <v>0</v>
      </c>
      <c r="O121" s="28">
        <v>0</v>
      </c>
      <c r="P121" s="220"/>
    </row>
    <row r="122" spans="1:16" ht="31.5" x14ac:dyDescent="0.25">
      <c r="A122" s="180" t="s">
        <v>109</v>
      </c>
      <c r="B122" s="42" t="s">
        <v>92</v>
      </c>
      <c r="C122" s="42" t="s">
        <v>22</v>
      </c>
      <c r="D122" s="42" t="s">
        <v>31</v>
      </c>
      <c r="E122" s="42" t="s">
        <v>47</v>
      </c>
      <c r="F122" s="42" t="s">
        <v>65</v>
      </c>
      <c r="G122" s="42" t="s">
        <v>288</v>
      </c>
      <c r="H122" s="42" t="s">
        <v>268</v>
      </c>
      <c r="I122" s="148"/>
      <c r="J122" s="243"/>
      <c r="K122" s="43"/>
      <c r="L122" s="14">
        <f>L123+L129+L125+L131+L143+L141+L146+L133</f>
        <v>3300000</v>
      </c>
      <c r="M122" s="14">
        <f>M123+M129+M125+M131+M143+M141+M146+M133</f>
        <v>83014.600000000006</v>
      </c>
      <c r="N122" s="14">
        <f>N123+N129+N125+N131+N143+N141+N146+N133</f>
        <v>0</v>
      </c>
      <c r="O122" s="28">
        <f>O123+O129+O125+O131+O143+O141+O146+O133</f>
        <v>0</v>
      </c>
      <c r="P122" s="220"/>
    </row>
    <row r="123" spans="1:16" ht="15.75" x14ac:dyDescent="0.25">
      <c r="A123" s="133" t="s">
        <v>198</v>
      </c>
      <c r="B123" s="42"/>
      <c r="C123" s="42"/>
      <c r="D123" s="42"/>
      <c r="E123" s="42"/>
      <c r="F123" s="42"/>
      <c r="G123" s="42"/>
      <c r="H123" s="42"/>
      <c r="I123" s="148"/>
      <c r="J123" s="243"/>
      <c r="K123" s="43"/>
      <c r="L123" s="14">
        <f>L124</f>
        <v>200000</v>
      </c>
      <c r="M123" s="14">
        <f t="shared" ref="M123:N123" si="69">M124</f>
        <v>0</v>
      </c>
      <c r="N123" s="14">
        <f t="shared" si="69"/>
        <v>0</v>
      </c>
      <c r="O123" s="28">
        <v>0</v>
      </c>
      <c r="P123" s="220"/>
    </row>
    <row r="124" spans="1:16" ht="15.75" x14ac:dyDescent="0.25">
      <c r="A124" s="138" t="s">
        <v>332</v>
      </c>
      <c r="B124" s="47" t="s">
        <v>92</v>
      </c>
      <c r="C124" s="47" t="s">
        <v>22</v>
      </c>
      <c r="D124" s="47" t="s">
        <v>31</v>
      </c>
      <c r="E124" s="47" t="s">
        <v>47</v>
      </c>
      <c r="F124" s="47" t="s">
        <v>65</v>
      </c>
      <c r="G124" s="47" t="s">
        <v>288</v>
      </c>
      <c r="H124" s="47" t="s">
        <v>268</v>
      </c>
      <c r="I124" s="243" t="s">
        <v>102</v>
      </c>
      <c r="J124" s="243">
        <v>0.77</v>
      </c>
      <c r="K124" s="38">
        <v>2016</v>
      </c>
      <c r="L124" s="13">
        <v>200000</v>
      </c>
      <c r="M124" s="13">
        <v>0</v>
      </c>
      <c r="N124" s="13">
        <v>0</v>
      </c>
      <c r="O124" s="146">
        <v>0</v>
      </c>
      <c r="P124" s="220"/>
    </row>
    <row r="125" spans="1:16" ht="15.75" x14ac:dyDescent="0.25">
      <c r="A125" s="133" t="s">
        <v>122</v>
      </c>
      <c r="B125" s="47"/>
      <c r="C125" s="47"/>
      <c r="D125" s="47"/>
      <c r="E125" s="47"/>
      <c r="F125" s="47"/>
      <c r="G125" s="47"/>
      <c r="H125" s="47"/>
      <c r="I125" s="243"/>
      <c r="J125" s="243"/>
      <c r="K125" s="43"/>
      <c r="L125" s="14">
        <f>L126+L127+L128</f>
        <v>570000</v>
      </c>
      <c r="M125" s="14">
        <f t="shared" ref="M125:N125" si="70">M126+M127+M128</f>
        <v>0</v>
      </c>
      <c r="N125" s="14">
        <f t="shared" si="70"/>
        <v>0</v>
      </c>
      <c r="O125" s="28">
        <v>0</v>
      </c>
      <c r="P125" s="220"/>
    </row>
    <row r="126" spans="1:16" ht="15.75" x14ac:dyDescent="0.25">
      <c r="A126" s="138" t="s">
        <v>333</v>
      </c>
      <c r="B126" s="47" t="s">
        <v>92</v>
      </c>
      <c r="C126" s="47" t="s">
        <v>22</v>
      </c>
      <c r="D126" s="47" t="s">
        <v>31</v>
      </c>
      <c r="E126" s="47" t="s">
        <v>47</v>
      </c>
      <c r="F126" s="47" t="s">
        <v>65</v>
      </c>
      <c r="G126" s="47" t="s">
        <v>288</v>
      </c>
      <c r="H126" s="47" t="s">
        <v>268</v>
      </c>
      <c r="I126" s="243" t="s">
        <v>102</v>
      </c>
      <c r="J126" s="243">
        <v>1</v>
      </c>
      <c r="K126" s="38">
        <v>2016</v>
      </c>
      <c r="L126" s="13">
        <v>170000</v>
      </c>
      <c r="M126" s="13">
        <v>0</v>
      </c>
      <c r="N126" s="13">
        <v>0</v>
      </c>
      <c r="O126" s="146">
        <v>0</v>
      </c>
      <c r="P126" s="220"/>
    </row>
    <row r="127" spans="1:16" ht="47.25" x14ac:dyDescent="0.25">
      <c r="A127" s="138" t="s">
        <v>334</v>
      </c>
      <c r="B127" s="47" t="s">
        <v>92</v>
      </c>
      <c r="C127" s="47" t="s">
        <v>22</v>
      </c>
      <c r="D127" s="47" t="s">
        <v>31</v>
      </c>
      <c r="E127" s="47" t="s">
        <v>47</v>
      </c>
      <c r="F127" s="47" t="s">
        <v>65</v>
      </c>
      <c r="G127" s="47" t="s">
        <v>288</v>
      </c>
      <c r="H127" s="47" t="s">
        <v>268</v>
      </c>
      <c r="I127" s="243" t="s">
        <v>102</v>
      </c>
      <c r="J127" s="243">
        <v>0.42</v>
      </c>
      <c r="K127" s="38">
        <v>2016</v>
      </c>
      <c r="L127" s="13">
        <v>100000</v>
      </c>
      <c r="M127" s="13">
        <v>0</v>
      </c>
      <c r="N127" s="13">
        <v>0</v>
      </c>
      <c r="O127" s="146">
        <v>0</v>
      </c>
      <c r="P127" s="220"/>
    </row>
    <row r="128" spans="1:16" ht="31.5" x14ac:dyDescent="0.25">
      <c r="A128" s="138" t="s">
        <v>335</v>
      </c>
      <c r="B128" s="47" t="s">
        <v>92</v>
      </c>
      <c r="C128" s="47" t="s">
        <v>22</v>
      </c>
      <c r="D128" s="47" t="s">
        <v>31</v>
      </c>
      <c r="E128" s="47" t="s">
        <v>47</v>
      </c>
      <c r="F128" s="47" t="s">
        <v>65</v>
      </c>
      <c r="G128" s="47" t="s">
        <v>288</v>
      </c>
      <c r="H128" s="47" t="s">
        <v>268</v>
      </c>
      <c r="I128" s="243" t="s">
        <v>102</v>
      </c>
      <c r="J128" s="243">
        <v>1.47</v>
      </c>
      <c r="K128" s="38">
        <v>2016</v>
      </c>
      <c r="L128" s="13">
        <v>300000</v>
      </c>
      <c r="M128" s="13">
        <v>0</v>
      </c>
      <c r="N128" s="13">
        <v>0</v>
      </c>
      <c r="O128" s="146">
        <v>0</v>
      </c>
      <c r="P128" s="220"/>
    </row>
    <row r="129" spans="1:16" ht="15.75" x14ac:dyDescent="0.25">
      <c r="A129" s="133" t="s">
        <v>120</v>
      </c>
      <c r="B129" s="47"/>
      <c r="C129" s="47"/>
      <c r="D129" s="47"/>
      <c r="E129" s="47"/>
      <c r="F129" s="47"/>
      <c r="G129" s="47"/>
      <c r="H129" s="47"/>
      <c r="I129" s="243"/>
      <c r="J129" s="243"/>
      <c r="K129" s="38"/>
      <c r="L129" s="14">
        <f>L130</f>
        <v>135000</v>
      </c>
      <c r="M129" s="14">
        <f t="shared" ref="M129:N129" si="71">M130</f>
        <v>2678.6</v>
      </c>
      <c r="N129" s="14">
        <f t="shared" si="71"/>
        <v>0</v>
      </c>
      <c r="O129" s="28">
        <v>0</v>
      </c>
      <c r="P129" s="220"/>
    </row>
    <row r="130" spans="1:16" ht="15.75" x14ac:dyDescent="0.25">
      <c r="A130" s="138" t="s">
        <v>336</v>
      </c>
      <c r="B130" s="47" t="s">
        <v>92</v>
      </c>
      <c r="C130" s="47" t="s">
        <v>22</v>
      </c>
      <c r="D130" s="47" t="s">
        <v>31</v>
      </c>
      <c r="E130" s="47" t="s">
        <v>47</v>
      </c>
      <c r="F130" s="47" t="s">
        <v>65</v>
      </c>
      <c r="G130" s="47" t="s">
        <v>288</v>
      </c>
      <c r="H130" s="47" t="s">
        <v>268</v>
      </c>
      <c r="I130" s="243" t="s">
        <v>102</v>
      </c>
      <c r="J130" s="243">
        <v>1.4650000000000001</v>
      </c>
      <c r="K130" s="38">
        <v>2016</v>
      </c>
      <c r="L130" s="13">
        <v>135000</v>
      </c>
      <c r="M130" s="13">
        <v>2678.6</v>
      </c>
      <c r="N130" s="13">
        <v>0</v>
      </c>
      <c r="O130" s="146">
        <v>0</v>
      </c>
      <c r="P130" s="220"/>
    </row>
    <row r="131" spans="1:16" ht="15.75" x14ac:dyDescent="0.25">
      <c r="A131" s="133" t="s">
        <v>337</v>
      </c>
      <c r="B131" s="47"/>
      <c r="C131" s="47"/>
      <c r="D131" s="47"/>
      <c r="E131" s="47"/>
      <c r="F131" s="47"/>
      <c r="G131" s="47"/>
      <c r="H131" s="47"/>
      <c r="I131" s="243"/>
      <c r="J131" s="243"/>
      <c r="K131" s="38"/>
      <c r="L131" s="14">
        <f>L132</f>
        <v>310000</v>
      </c>
      <c r="M131" s="14">
        <f t="shared" ref="M131:O131" si="72">M132</f>
        <v>0</v>
      </c>
      <c r="N131" s="14">
        <f t="shared" si="72"/>
        <v>0</v>
      </c>
      <c r="O131" s="28">
        <f t="shared" si="72"/>
        <v>0</v>
      </c>
      <c r="P131" s="220"/>
    </row>
    <row r="132" spans="1:16" ht="15.75" x14ac:dyDescent="0.25">
      <c r="A132" s="138" t="s">
        <v>338</v>
      </c>
      <c r="B132" s="47" t="s">
        <v>92</v>
      </c>
      <c r="C132" s="47" t="s">
        <v>22</v>
      </c>
      <c r="D132" s="47" t="s">
        <v>31</v>
      </c>
      <c r="E132" s="47" t="s">
        <v>47</v>
      </c>
      <c r="F132" s="47" t="s">
        <v>65</v>
      </c>
      <c r="G132" s="47" t="s">
        <v>288</v>
      </c>
      <c r="H132" s="47" t="s">
        <v>268</v>
      </c>
      <c r="I132" s="243" t="s">
        <v>102</v>
      </c>
      <c r="J132" s="243">
        <v>1</v>
      </c>
      <c r="K132" s="38">
        <v>2016</v>
      </c>
      <c r="L132" s="13">
        <v>310000</v>
      </c>
      <c r="M132" s="13">
        <v>0</v>
      </c>
      <c r="N132" s="13">
        <v>0</v>
      </c>
      <c r="O132" s="146">
        <v>0</v>
      </c>
      <c r="P132" s="220"/>
    </row>
    <row r="133" spans="1:16" ht="15.75" x14ac:dyDescent="0.25">
      <c r="A133" s="133" t="s">
        <v>205</v>
      </c>
      <c r="B133" s="47"/>
      <c r="C133" s="47"/>
      <c r="D133" s="47"/>
      <c r="E133" s="47"/>
      <c r="F133" s="47"/>
      <c r="G133" s="47"/>
      <c r="H133" s="47"/>
      <c r="I133" s="243"/>
      <c r="J133" s="243"/>
      <c r="K133" s="38"/>
      <c r="L133" s="14">
        <f>L134+L135+L136+L137+L138+L139+L140</f>
        <v>2000000</v>
      </c>
      <c r="M133" s="14">
        <f t="shared" ref="M133:O133" si="73">M134+M135+M136+M137+M138+M139+M140</f>
        <v>62836</v>
      </c>
      <c r="N133" s="14">
        <f t="shared" si="73"/>
        <v>0</v>
      </c>
      <c r="O133" s="28">
        <f t="shared" si="73"/>
        <v>0</v>
      </c>
      <c r="P133" s="220"/>
    </row>
    <row r="134" spans="1:16" ht="15.75" x14ac:dyDescent="0.25">
      <c r="A134" s="138" t="s">
        <v>339</v>
      </c>
      <c r="B134" s="47" t="s">
        <v>92</v>
      </c>
      <c r="C134" s="47" t="s">
        <v>22</v>
      </c>
      <c r="D134" s="47" t="s">
        <v>31</v>
      </c>
      <c r="E134" s="47" t="s">
        <v>47</v>
      </c>
      <c r="F134" s="47" t="s">
        <v>65</v>
      </c>
      <c r="G134" s="47" t="s">
        <v>288</v>
      </c>
      <c r="H134" s="47" t="s">
        <v>268</v>
      </c>
      <c r="I134" s="243" t="s">
        <v>102</v>
      </c>
      <c r="J134" s="243">
        <v>0.7</v>
      </c>
      <c r="K134" s="38">
        <v>2016</v>
      </c>
      <c r="L134" s="13">
        <v>160000</v>
      </c>
      <c r="M134" s="13">
        <v>0</v>
      </c>
      <c r="N134" s="13">
        <v>0</v>
      </c>
      <c r="O134" s="146">
        <v>0</v>
      </c>
      <c r="P134" s="220"/>
    </row>
    <row r="135" spans="1:16" ht="15.75" x14ac:dyDescent="0.25">
      <c r="A135" s="138" t="s">
        <v>340</v>
      </c>
      <c r="B135" s="47" t="s">
        <v>92</v>
      </c>
      <c r="C135" s="47" t="s">
        <v>22</v>
      </c>
      <c r="D135" s="47" t="s">
        <v>31</v>
      </c>
      <c r="E135" s="47" t="s">
        <v>47</v>
      </c>
      <c r="F135" s="47" t="s">
        <v>65</v>
      </c>
      <c r="G135" s="47" t="s">
        <v>288</v>
      </c>
      <c r="H135" s="47" t="s">
        <v>268</v>
      </c>
      <c r="I135" s="243" t="s">
        <v>102</v>
      </c>
      <c r="J135" s="243">
        <v>0.25</v>
      </c>
      <c r="K135" s="38">
        <v>2016</v>
      </c>
      <c r="L135" s="13">
        <v>106000</v>
      </c>
      <c r="M135" s="13">
        <v>0</v>
      </c>
      <c r="N135" s="13">
        <v>0</v>
      </c>
      <c r="O135" s="146">
        <v>0</v>
      </c>
      <c r="P135" s="220"/>
    </row>
    <row r="136" spans="1:16" ht="15.75" x14ac:dyDescent="0.25">
      <c r="A136" s="138" t="s">
        <v>341</v>
      </c>
      <c r="B136" s="47" t="s">
        <v>92</v>
      </c>
      <c r="C136" s="47" t="s">
        <v>22</v>
      </c>
      <c r="D136" s="47" t="s">
        <v>31</v>
      </c>
      <c r="E136" s="47" t="s">
        <v>47</v>
      </c>
      <c r="F136" s="47" t="s">
        <v>65</v>
      </c>
      <c r="G136" s="47" t="s">
        <v>288</v>
      </c>
      <c r="H136" s="47" t="s">
        <v>268</v>
      </c>
      <c r="I136" s="243" t="s">
        <v>102</v>
      </c>
      <c r="J136" s="243">
        <v>1.2</v>
      </c>
      <c r="K136" s="38">
        <v>2016</v>
      </c>
      <c r="L136" s="13">
        <v>336000</v>
      </c>
      <c r="M136" s="13">
        <v>0</v>
      </c>
      <c r="N136" s="13">
        <v>0</v>
      </c>
      <c r="O136" s="146">
        <v>0</v>
      </c>
      <c r="P136" s="220"/>
    </row>
    <row r="137" spans="1:16" ht="15.75" x14ac:dyDescent="0.25">
      <c r="A137" s="138" t="s">
        <v>342</v>
      </c>
      <c r="B137" s="47" t="s">
        <v>92</v>
      </c>
      <c r="C137" s="47" t="s">
        <v>22</v>
      </c>
      <c r="D137" s="47" t="s">
        <v>31</v>
      </c>
      <c r="E137" s="47" t="s">
        <v>47</v>
      </c>
      <c r="F137" s="47" t="s">
        <v>65</v>
      </c>
      <c r="G137" s="47" t="s">
        <v>288</v>
      </c>
      <c r="H137" s="47" t="s">
        <v>268</v>
      </c>
      <c r="I137" s="243" t="s">
        <v>102</v>
      </c>
      <c r="J137" s="243">
        <v>4.5999999999999996</v>
      </c>
      <c r="K137" s="38">
        <v>2017</v>
      </c>
      <c r="L137" s="13">
        <v>570000</v>
      </c>
      <c r="M137" s="13">
        <v>0</v>
      </c>
      <c r="N137" s="13">
        <v>0</v>
      </c>
      <c r="O137" s="146">
        <v>0</v>
      </c>
      <c r="P137" s="220"/>
    </row>
    <row r="138" spans="1:16" ht="15.75" x14ac:dyDescent="0.25">
      <c r="A138" s="138" t="s">
        <v>343</v>
      </c>
      <c r="B138" s="47" t="s">
        <v>92</v>
      </c>
      <c r="C138" s="47" t="s">
        <v>22</v>
      </c>
      <c r="D138" s="47" t="s">
        <v>31</v>
      </c>
      <c r="E138" s="47" t="s">
        <v>47</v>
      </c>
      <c r="F138" s="47" t="s">
        <v>65</v>
      </c>
      <c r="G138" s="47" t="s">
        <v>288</v>
      </c>
      <c r="H138" s="47" t="s">
        <v>268</v>
      </c>
      <c r="I138" s="243" t="s">
        <v>102</v>
      </c>
      <c r="J138" s="243">
        <v>3.2</v>
      </c>
      <c r="K138" s="38">
        <v>2017</v>
      </c>
      <c r="L138" s="13">
        <v>350000</v>
      </c>
      <c r="M138" s="13">
        <v>62836</v>
      </c>
      <c r="N138" s="13">
        <v>0</v>
      </c>
      <c r="O138" s="146">
        <v>0</v>
      </c>
      <c r="P138" s="220"/>
    </row>
    <row r="139" spans="1:16" ht="15.75" x14ac:dyDescent="0.25">
      <c r="A139" s="138" t="s">
        <v>344</v>
      </c>
      <c r="B139" s="47" t="s">
        <v>92</v>
      </c>
      <c r="C139" s="47" t="s">
        <v>22</v>
      </c>
      <c r="D139" s="47" t="s">
        <v>31</v>
      </c>
      <c r="E139" s="47" t="s">
        <v>47</v>
      </c>
      <c r="F139" s="47" t="s">
        <v>65</v>
      </c>
      <c r="G139" s="47" t="s">
        <v>288</v>
      </c>
      <c r="H139" s="47" t="s">
        <v>268</v>
      </c>
      <c r="I139" s="243" t="s">
        <v>102</v>
      </c>
      <c r="J139" s="243">
        <v>6</v>
      </c>
      <c r="K139" s="38">
        <v>2017</v>
      </c>
      <c r="L139" s="13">
        <v>228000</v>
      </c>
      <c r="M139" s="13">
        <v>0</v>
      </c>
      <c r="N139" s="13">
        <v>0</v>
      </c>
      <c r="O139" s="146">
        <v>0</v>
      </c>
      <c r="P139" s="220"/>
    </row>
    <row r="140" spans="1:16" ht="15.75" x14ac:dyDescent="0.25">
      <c r="A140" s="156" t="s">
        <v>345</v>
      </c>
      <c r="B140" s="47" t="s">
        <v>92</v>
      </c>
      <c r="C140" s="47" t="s">
        <v>22</v>
      </c>
      <c r="D140" s="47" t="s">
        <v>31</v>
      </c>
      <c r="E140" s="47" t="s">
        <v>47</v>
      </c>
      <c r="F140" s="47" t="s">
        <v>65</v>
      </c>
      <c r="G140" s="47" t="s">
        <v>288</v>
      </c>
      <c r="H140" s="47" t="s">
        <v>268</v>
      </c>
      <c r="I140" s="243" t="s">
        <v>102</v>
      </c>
      <c r="J140" s="243">
        <v>4.4000000000000004</v>
      </c>
      <c r="K140" s="38">
        <v>2017</v>
      </c>
      <c r="L140" s="13">
        <v>250000</v>
      </c>
      <c r="M140" s="13">
        <v>0</v>
      </c>
      <c r="N140" s="13">
        <v>0</v>
      </c>
      <c r="O140" s="146">
        <v>0</v>
      </c>
      <c r="P140" s="220"/>
    </row>
    <row r="141" spans="1:16" ht="15.75" x14ac:dyDescent="0.25">
      <c r="A141" s="133" t="s">
        <v>105</v>
      </c>
      <c r="B141" s="47"/>
      <c r="C141" s="47"/>
      <c r="D141" s="47"/>
      <c r="E141" s="47"/>
      <c r="F141" s="47"/>
      <c r="G141" s="47"/>
      <c r="H141" s="47"/>
      <c r="I141" s="243"/>
      <c r="J141" s="243"/>
      <c r="K141" s="38"/>
      <c r="L141" s="14">
        <f>L142</f>
        <v>35000</v>
      </c>
      <c r="M141" s="14">
        <f t="shared" ref="M141:O141" si="74">M142</f>
        <v>17500</v>
      </c>
      <c r="N141" s="14">
        <f t="shared" si="74"/>
        <v>0</v>
      </c>
      <c r="O141" s="28">
        <f t="shared" si="74"/>
        <v>0</v>
      </c>
      <c r="P141" s="220"/>
    </row>
    <row r="142" spans="1:16" ht="31.5" x14ac:dyDescent="0.25">
      <c r="A142" s="138" t="s">
        <v>346</v>
      </c>
      <c r="B142" s="47" t="s">
        <v>92</v>
      </c>
      <c r="C142" s="47" t="s">
        <v>22</v>
      </c>
      <c r="D142" s="47" t="s">
        <v>31</v>
      </c>
      <c r="E142" s="47" t="s">
        <v>47</v>
      </c>
      <c r="F142" s="47" t="s">
        <v>65</v>
      </c>
      <c r="G142" s="47" t="s">
        <v>288</v>
      </c>
      <c r="H142" s="47" t="s">
        <v>268</v>
      </c>
      <c r="I142" s="243" t="s">
        <v>102</v>
      </c>
      <c r="J142" s="243"/>
      <c r="K142" s="38"/>
      <c r="L142" s="13">
        <v>35000</v>
      </c>
      <c r="M142" s="13">
        <v>17500</v>
      </c>
      <c r="N142" s="13">
        <v>0</v>
      </c>
      <c r="O142" s="146">
        <v>0</v>
      </c>
      <c r="P142" s="220"/>
    </row>
    <row r="143" spans="1:16" ht="15.75" x14ac:dyDescent="0.25">
      <c r="A143" s="133" t="s">
        <v>127</v>
      </c>
      <c r="B143" s="47"/>
      <c r="C143" s="47"/>
      <c r="D143" s="47"/>
      <c r="E143" s="47"/>
      <c r="F143" s="47"/>
      <c r="G143" s="47"/>
      <c r="H143" s="47"/>
      <c r="I143" s="243"/>
      <c r="J143" s="243"/>
      <c r="K143" s="38"/>
      <c r="L143" s="14">
        <f>L144+L145</f>
        <v>45000</v>
      </c>
      <c r="M143" s="14">
        <f t="shared" ref="M143:O143" si="75">M144+M145</f>
        <v>0</v>
      </c>
      <c r="N143" s="14">
        <f t="shared" si="75"/>
        <v>0</v>
      </c>
      <c r="O143" s="28">
        <f t="shared" si="75"/>
        <v>0</v>
      </c>
      <c r="P143" s="220"/>
    </row>
    <row r="144" spans="1:16" ht="15.75" x14ac:dyDescent="0.25">
      <c r="A144" s="181" t="s">
        <v>347</v>
      </c>
      <c r="B144" s="47" t="s">
        <v>92</v>
      </c>
      <c r="C144" s="47" t="s">
        <v>22</v>
      </c>
      <c r="D144" s="47" t="s">
        <v>31</v>
      </c>
      <c r="E144" s="47" t="s">
        <v>47</v>
      </c>
      <c r="F144" s="47" t="s">
        <v>65</v>
      </c>
      <c r="G144" s="47" t="s">
        <v>288</v>
      </c>
      <c r="H144" s="47" t="s">
        <v>268</v>
      </c>
      <c r="I144" s="243" t="s">
        <v>102</v>
      </c>
      <c r="J144" s="243">
        <v>1.9</v>
      </c>
      <c r="K144" s="38">
        <v>2016</v>
      </c>
      <c r="L144" s="13">
        <v>40000</v>
      </c>
      <c r="M144" s="13">
        <v>0</v>
      </c>
      <c r="N144" s="13">
        <v>0</v>
      </c>
      <c r="O144" s="146">
        <v>0</v>
      </c>
      <c r="P144" s="220"/>
    </row>
    <row r="145" spans="1:16" ht="15.75" x14ac:dyDescent="0.25">
      <c r="A145" s="181" t="s">
        <v>348</v>
      </c>
      <c r="B145" s="47" t="s">
        <v>92</v>
      </c>
      <c r="C145" s="47" t="s">
        <v>22</v>
      </c>
      <c r="D145" s="47" t="s">
        <v>31</v>
      </c>
      <c r="E145" s="47" t="s">
        <v>47</v>
      </c>
      <c r="F145" s="47" t="s">
        <v>65</v>
      </c>
      <c r="G145" s="47" t="s">
        <v>288</v>
      </c>
      <c r="H145" s="47" t="s">
        <v>268</v>
      </c>
      <c r="I145" s="243" t="s">
        <v>102</v>
      </c>
      <c r="J145" s="243"/>
      <c r="K145" s="38"/>
      <c r="L145" s="13">
        <v>5000</v>
      </c>
      <c r="M145" s="13">
        <v>0</v>
      </c>
      <c r="N145" s="13">
        <v>0</v>
      </c>
      <c r="O145" s="146">
        <v>0</v>
      </c>
      <c r="P145" s="220"/>
    </row>
    <row r="146" spans="1:16" ht="15.75" x14ac:dyDescent="0.25">
      <c r="A146" s="182" t="s">
        <v>349</v>
      </c>
      <c r="B146" s="47"/>
      <c r="C146" s="47"/>
      <c r="D146" s="47"/>
      <c r="E146" s="47"/>
      <c r="F146" s="47"/>
      <c r="G146" s="47"/>
      <c r="H146" s="47"/>
      <c r="I146" s="243"/>
      <c r="J146" s="243"/>
      <c r="K146" s="38"/>
      <c r="L146" s="14">
        <f>L147</f>
        <v>5000</v>
      </c>
      <c r="M146" s="14">
        <f t="shared" ref="M146:O146" si="76">M147</f>
        <v>0</v>
      </c>
      <c r="N146" s="14">
        <f t="shared" si="76"/>
        <v>0</v>
      </c>
      <c r="O146" s="28">
        <f t="shared" si="76"/>
        <v>0</v>
      </c>
      <c r="P146" s="220"/>
    </row>
    <row r="147" spans="1:16" ht="15.75" x14ac:dyDescent="0.25">
      <c r="A147" s="181" t="s">
        <v>350</v>
      </c>
      <c r="B147" s="47" t="s">
        <v>92</v>
      </c>
      <c r="C147" s="47" t="s">
        <v>22</v>
      </c>
      <c r="D147" s="47" t="s">
        <v>31</v>
      </c>
      <c r="E147" s="47" t="s">
        <v>47</v>
      </c>
      <c r="F147" s="47" t="s">
        <v>65</v>
      </c>
      <c r="G147" s="47" t="s">
        <v>288</v>
      </c>
      <c r="H147" s="47" t="s">
        <v>268</v>
      </c>
      <c r="I147" s="243" t="s">
        <v>102</v>
      </c>
      <c r="J147" s="243">
        <v>0.3</v>
      </c>
      <c r="K147" s="38">
        <v>2015</v>
      </c>
      <c r="L147" s="13">
        <v>5000</v>
      </c>
      <c r="M147" s="13">
        <v>0</v>
      </c>
      <c r="N147" s="13">
        <v>0</v>
      </c>
      <c r="O147" s="146">
        <v>0</v>
      </c>
      <c r="P147" s="220"/>
    </row>
    <row r="148" spans="1:16" ht="31.5" x14ac:dyDescent="0.25">
      <c r="A148" s="180" t="s">
        <v>116</v>
      </c>
      <c r="B148" s="42" t="s">
        <v>92</v>
      </c>
      <c r="C148" s="42" t="s">
        <v>22</v>
      </c>
      <c r="D148" s="42" t="s">
        <v>31</v>
      </c>
      <c r="E148" s="42" t="s">
        <v>47</v>
      </c>
      <c r="F148" s="42" t="s">
        <v>65</v>
      </c>
      <c r="G148" s="42" t="s">
        <v>288</v>
      </c>
      <c r="H148" s="42" t="s">
        <v>268</v>
      </c>
      <c r="I148" s="243"/>
      <c r="J148" s="243"/>
      <c r="K148" s="38"/>
      <c r="L148" s="183">
        <f>L149+L151+L153+L155</f>
        <v>4410000</v>
      </c>
      <c r="M148" s="183">
        <f t="shared" ref="M148:O148" si="77">M149+M151+M153+M155</f>
        <v>5600</v>
      </c>
      <c r="N148" s="183">
        <f t="shared" si="77"/>
        <v>0</v>
      </c>
      <c r="O148" s="217">
        <f t="shared" si="77"/>
        <v>0</v>
      </c>
      <c r="P148" s="220"/>
    </row>
    <row r="149" spans="1:16" ht="15.75" x14ac:dyDescent="0.25">
      <c r="A149" s="180" t="s">
        <v>226</v>
      </c>
      <c r="B149" s="42"/>
      <c r="C149" s="42"/>
      <c r="D149" s="42"/>
      <c r="E149" s="42"/>
      <c r="F149" s="42"/>
      <c r="G149" s="42"/>
      <c r="H149" s="42"/>
      <c r="I149" s="243"/>
      <c r="J149" s="243"/>
      <c r="K149" s="38"/>
      <c r="L149" s="187">
        <f>L150</f>
        <v>300000</v>
      </c>
      <c r="M149" s="187">
        <f t="shared" ref="M149:O149" si="78">M150</f>
        <v>0</v>
      </c>
      <c r="N149" s="187">
        <f t="shared" si="78"/>
        <v>0</v>
      </c>
      <c r="O149" s="218">
        <f t="shared" si="78"/>
        <v>0</v>
      </c>
      <c r="P149" s="220"/>
    </row>
    <row r="150" spans="1:16" ht="15.75" x14ac:dyDescent="0.25">
      <c r="A150" s="184" t="s">
        <v>351</v>
      </c>
      <c r="B150" s="47" t="s">
        <v>92</v>
      </c>
      <c r="C150" s="47" t="s">
        <v>22</v>
      </c>
      <c r="D150" s="47" t="s">
        <v>31</v>
      </c>
      <c r="E150" s="47" t="s">
        <v>47</v>
      </c>
      <c r="F150" s="47" t="s">
        <v>65</v>
      </c>
      <c r="G150" s="47" t="s">
        <v>288</v>
      </c>
      <c r="H150" s="47" t="s">
        <v>268</v>
      </c>
      <c r="I150" s="243"/>
      <c r="J150" s="243"/>
      <c r="K150" s="38"/>
      <c r="L150" s="186">
        <v>300000</v>
      </c>
      <c r="M150" s="98">
        <v>0</v>
      </c>
      <c r="N150" s="98">
        <v>0</v>
      </c>
      <c r="O150" s="146">
        <v>0</v>
      </c>
      <c r="P150" s="220"/>
    </row>
    <row r="151" spans="1:16" ht="15.75" x14ac:dyDescent="0.25">
      <c r="A151" s="133" t="s">
        <v>185</v>
      </c>
      <c r="B151" s="47"/>
      <c r="C151" s="47"/>
      <c r="D151" s="47"/>
      <c r="E151" s="47"/>
      <c r="F151" s="47"/>
      <c r="G151" s="47"/>
      <c r="H151" s="47"/>
      <c r="I151" s="243"/>
      <c r="J151" s="243"/>
      <c r="K151" s="38"/>
      <c r="L151" s="187">
        <f>L152</f>
        <v>974000</v>
      </c>
      <c r="M151" s="187">
        <f t="shared" ref="M151:O151" si="79">M152</f>
        <v>2800</v>
      </c>
      <c r="N151" s="187">
        <f t="shared" si="79"/>
        <v>0</v>
      </c>
      <c r="O151" s="218">
        <f t="shared" si="79"/>
        <v>0</v>
      </c>
      <c r="P151" s="220"/>
    </row>
    <row r="152" spans="1:16" ht="31.5" x14ac:dyDescent="0.25">
      <c r="A152" s="138" t="s">
        <v>352</v>
      </c>
      <c r="B152" s="47" t="s">
        <v>92</v>
      </c>
      <c r="C152" s="47" t="s">
        <v>22</v>
      </c>
      <c r="D152" s="47" t="s">
        <v>31</v>
      </c>
      <c r="E152" s="47" t="s">
        <v>47</v>
      </c>
      <c r="F152" s="47" t="s">
        <v>65</v>
      </c>
      <c r="G152" s="47" t="s">
        <v>288</v>
      </c>
      <c r="H152" s="47" t="s">
        <v>268</v>
      </c>
      <c r="I152" s="243" t="s">
        <v>102</v>
      </c>
      <c r="J152" s="243">
        <v>1.4</v>
      </c>
      <c r="K152" s="38">
        <v>2016</v>
      </c>
      <c r="L152" s="186">
        <v>974000</v>
      </c>
      <c r="M152" s="13">
        <v>2800</v>
      </c>
      <c r="N152" s="13">
        <v>0</v>
      </c>
      <c r="O152" s="55">
        <v>0</v>
      </c>
      <c r="P152" s="220"/>
    </row>
    <row r="153" spans="1:16" ht="15.75" x14ac:dyDescent="0.25">
      <c r="A153" s="133" t="s">
        <v>337</v>
      </c>
      <c r="B153" s="47"/>
      <c r="C153" s="47"/>
      <c r="D153" s="47"/>
      <c r="E153" s="47"/>
      <c r="F153" s="47"/>
      <c r="G153" s="47"/>
      <c r="H153" s="47"/>
      <c r="I153" s="243"/>
      <c r="J153" s="243"/>
      <c r="K153" s="38"/>
      <c r="L153" s="187">
        <f>L154</f>
        <v>1488000</v>
      </c>
      <c r="M153" s="187">
        <f t="shared" ref="M153:O153" si="80">M154</f>
        <v>0</v>
      </c>
      <c r="N153" s="187">
        <f t="shared" si="80"/>
        <v>0</v>
      </c>
      <c r="O153" s="218">
        <f t="shared" si="80"/>
        <v>0</v>
      </c>
      <c r="P153" s="220"/>
    </row>
    <row r="154" spans="1:16" ht="31.5" x14ac:dyDescent="0.25">
      <c r="A154" s="138" t="s">
        <v>353</v>
      </c>
      <c r="B154" s="47" t="s">
        <v>92</v>
      </c>
      <c r="C154" s="47" t="s">
        <v>22</v>
      </c>
      <c r="D154" s="47" t="s">
        <v>31</v>
      </c>
      <c r="E154" s="47" t="s">
        <v>47</v>
      </c>
      <c r="F154" s="47" t="s">
        <v>65</v>
      </c>
      <c r="G154" s="47" t="s">
        <v>288</v>
      </c>
      <c r="H154" s="47">
        <v>522</v>
      </c>
      <c r="I154" s="243" t="s">
        <v>102</v>
      </c>
      <c r="J154" s="243">
        <v>3.36</v>
      </c>
      <c r="K154" s="38">
        <v>2017</v>
      </c>
      <c r="L154" s="186">
        <v>1488000</v>
      </c>
      <c r="M154" s="13">
        <v>0</v>
      </c>
      <c r="N154" s="13">
        <v>0</v>
      </c>
      <c r="O154" s="55">
        <v>0</v>
      </c>
      <c r="P154" s="220"/>
    </row>
    <row r="155" spans="1:16" ht="15.75" x14ac:dyDescent="0.25">
      <c r="A155" s="133" t="s">
        <v>286</v>
      </c>
      <c r="B155" s="47"/>
      <c r="C155" s="47"/>
      <c r="D155" s="47"/>
      <c r="E155" s="47"/>
      <c r="F155" s="47"/>
      <c r="G155" s="47"/>
      <c r="H155" s="47"/>
      <c r="I155" s="243"/>
      <c r="J155" s="243"/>
      <c r="K155" s="38"/>
      <c r="L155" s="187">
        <f>L156</f>
        <v>1648000</v>
      </c>
      <c r="M155" s="187">
        <f t="shared" ref="M155:O155" si="81">M156</f>
        <v>2800</v>
      </c>
      <c r="N155" s="187">
        <f t="shared" si="81"/>
        <v>0</v>
      </c>
      <c r="O155" s="218">
        <f t="shared" si="81"/>
        <v>0</v>
      </c>
      <c r="P155" s="220"/>
    </row>
    <row r="156" spans="1:16" ht="15.75" x14ac:dyDescent="0.25">
      <c r="A156" s="138" t="s">
        <v>354</v>
      </c>
      <c r="B156" s="47" t="s">
        <v>92</v>
      </c>
      <c r="C156" s="47" t="s">
        <v>22</v>
      </c>
      <c r="D156" s="47" t="s">
        <v>31</v>
      </c>
      <c r="E156" s="47" t="s">
        <v>47</v>
      </c>
      <c r="F156" s="47" t="s">
        <v>65</v>
      </c>
      <c r="G156" s="47" t="s">
        <v>288</v>
      </c>
      <c r="H156" s="47">
        <v>522</v>
      </c>
      <c r="I156" s="243" t="s">
        <v>102</v>
      </c>
      <c r="J156" s="243">
        <v>1.62</v>
      </c>
      <c r="K156" s="38">
        <v>2017</v>
      </c>
      <c r="L156" s="186">
        <v>1648000</v>
      </c>
      <c r="M156" s="13">
        <v>2800</v>
      </c>
      <c r="N156" s="13">
        <v>0</v>
      </c>
      <c r="O156" s="55">
        <v>0</v>
      </c>
      <c r="P156" s="220"/>
    </row>
    <row r="157" spans="1:16" ht="15.75" x14ac:dyDescent="0.25">
      <c r="A157" s="133" t="s">
        <v>87</v>
      </c>
      <c r="B157" s="42" t="s">
        <v>92</v>
      </c>
      <c r="C157" s="42" t="s">
        <v>22</v>
      </c>
      <c r="D157" s="42" t="s">
        <v>31</v>
      </c>
      <c r="E157" s="114" t="s">
        <v>82</v>
      </c>
      <c r="F157" s="42" t="s">
        <v>65</v>
      </c>
      <c r="G157" s="47"/>
      <c r="H157" s="47"/>
      <c r="I157" s="243"/>
      <c r="J157" s="243"/>
      <c r="K157" s="38"/>
      <c r="L157" s="187">
        <f t="shared" ref="L157:L160" si="82">L158</f>
        <v>1000000</v>
      </c>
      <c r="M157" s="187">
        <f t="shared" ref="M157:O160" si="83">M158</f>
        <v>0</v>
      </c>
      <c r="N157" s="187">
        <f t="shared" si="83"/>
        <v>0</v>
      </c>
      <c r="O157" s="218">
        <f t="shared" si="83"/>
        <v>0</v>
      </c>
      <c r="P157" s="220"/>
    </row>
    <row r="158" spans="1:16" ht="31.5" x14ac:dyDescent="0.25">
      <c r="A158" s="133" t="s">
        <v>285</v>
      </c>
      <c r="B158" s="42" t="s">
        <v>92</v>
      </c>
      <c r="C158" s="42" t="s">
        <v>22</v>
      </c>
      <c r="D158" s="42" t="s">
        <v>31</v>
      </c>
      <c r="E158" s="114" t="s">
        <v>82</v>
      </c>
      <c r="F158" s="42" t="s">
        <v>65</v>
      </c>
      <c r="G158" s="42" t="s">
        <v>288</v>
      </c>
      <c r="H158" s="43" t="s">
        <v>36</v>
      </c>
      <c r="I158" s="243"/>
      <c r="J158" s="243"/>
      <c r="K158" s="38"/>
      <c r="L158" s="187">
        <f t="shared" si="82"/>
        <v>1000000</v>
      </c>
      <c r="M158" s="187">
        <f t="shared" si="83"/>
        <v>0</v>
      </c>
      <c r="N158" s="187">
        <f t="shared" si="83"/>
        <v>0</v>
      </c>
      <c r="O158" s="218">
        <f t="shared" si="83"/>
        <v>0</v>
      </c>
      <c r="P158" s="220"/>
    </row>
    <row r="159" spans="1:16" ht="63" x14ac:dyDescent="0.25">
      <c r="A159" s="133" t="s">
        <v>267</v>
      </c>
      <c r="B159" s="42" t="s">
        <v>92</v>
      </c>
      <c r="C159" s="42" t="s">
        <v>22</v>
      </c>
      <c r="D159" s="42" t="s">
        <v>31</v>
      </c>
      <c r="E159" s="114" t="s">
        <v>82</v>
      </c>
      <c r="F159" s="42" t="s">
        <v>65</v>
      </c>
      <c r="G159" s="42" t="s">
        <v>288</v>
      </c>
      <c r="H159" s="42" t="s">
        <v>268</v>
      </c>
      <c r="I159" s="243"/>
      <c r="J159" s="243"/>
      <c r="K159" s="38"/>
      <c r="L159" s="187">
        <f t="shared" si="82"/>
        <v>1000000</v>
      </c>
      <c r="M159" s="187">
        <f t="shared" si="83"/>
        <v>0</v>
      </c>
      <c r="N159" s="187">
        <f t="shared" si="83"/>
        <v>0</v>
      </c>
      <c r="O159" s="218">
        <f t="shared" si="83"/>
        <v>0</v>
      </c>
      <c r="P159" s="220"/>
    </row>
    <row r="160" spans="1:16" ht="15.75" x14ac:dyDescent="0.25">
      <c r="A160" s="180" t="s">
        <v>355</v>
      </c>
      <c r="B160" s="42" t="s">
        <v>92</v>
      </c>
      <c r="C160" s="42" t="s">
        <v>22</v>
      </c>
      <c r="D160" s="42" t="s">
        <v>31</v>
      </c>
      <c r="E160" s="114" t="s">
        <v>82</v>
      </c>
      <c r="F160" s="42" t="s">
        <v>65</v>
      </c>
      <c r="G160" s="42" t="s">
        <v>288</v>
      </c>
      <c r="H160" s="42" t="s">
        <v>268</v>
      </c>
      <c r="I160" s="243"/>
      <c r="J160" s="243"/>
      <c r="K160" s="38"/>
      <c r="L160" s="187">
        <f t="shared" si="82"/>
        <v>1000000</v>
      </c>
      <c r="M160" s="187">
        <f t="shared" si="83"/>
        <v>0</v>
      </c>
      <c r="N160" s="187">
        <f t="shared" si="83"/>
        <v>0</v>
      </c>
      <c r="O160" s="218">
        <f t="shared" si="83"/>
        <v>0</v>
      </c>
      <c r="P160" s="220"/>
    </row>
    <row r="161" spans="1:16" ht="31.5" x14ac:dyDescent="0.25">
      <c r="A161" s="184" t="s">
        <v>356</v>
      </c>
      <c r="B161" s="47" t="s">
        <v>92</v>
      </c>
      <c r="C161" s="47" t="s">
        <v>22</v>
      </c>
      <c r="D161" s="47" t="s">
        <v>31</v>
      </c>
      <c r="E161" s="107" t="s">
        <v>82</v>
      </c>
      <c r="F161" s="47" t="s">
        <v>65</v>
      </c>
      <c r="G161" s="47" t="s">
        <v>288</v>
      </c>
      <c r="H161" s="47" t="s">
        <v>268</v>
      </c>
      <c r="I161" s="243"/>
      <c r="J161" s="243"/>
      <c r="K161" s="38"/>
      <c r="L161" s="186">
        <v>1000000</v>
      </c>
      <c r="M161" s="13">
        <v>0</v>
      </c>
      <c r="N161" s="13">
        <v>0</v>
      </c>
      <c r="O161" s="55">
        <v>0</v>
      </c>
      <c r="P161" s="220"/>
    </row>
    <row r="162" spans="1:16" ht="78.75" x14ac:dyDescent="0.25">
      <c r="A162" s="133" t="s">
        <v>130</v>
      </c>
      <c r="B162" s="42" t="s">
        <v>131</v>
      </c>
      <c r="C162" s="42">
        <v>0</v>
      </c>
      <c r="D162" s="47"/>
      <c r="E162" s="47"/>
      <c r="F162" s="47"/>
      <c r="G162" s="47"/>
      <c r="H162" s="47"/>
      <c r="I162" s="243"/>
      <c r="J162" s="243"/>
      <c r="K162" s="53"/>
      <c r="L162" s="149">
        <f>L163+L170+L224+L208</f>
        <v>128618400</v>
      </c>
      <c r="M162" s="149">
        <f t="shared" ref="M162:N162" si="84">M163+M170+M224+M208</f>
        <v>45602042</v>
      </c>
      <c r="N162" s="149">
        <f t="shared" si="84"/>
        <v>13110280</v>
      </c>
      <c r="O162" s="28">
        <v>10.199999999999999</v>
      </c>
      <c r="P162" s="220"/>
    </row>
    <row r="163" spans="1:16" ht="78.75" x14ac:dyDescent="0.25">
      <c r="A163" s="133" t="s">
        <v>138</v>
      </c>
      <c r="B163" s="42" t="s">
        <v>131</v>
      </c>
      <c r="C163" s="42" t="s">
        <v>16</v>
      </c>
      <c r="D163" s="47"/>
      <c r="E163" s="47"/>
      <c r="F163" s="47"/>
      <c r="G163" s="47"/>
      <c r="H163" s="47"/>
      <c r="I163" s="243"/>
      <c r="J163" s="243"/>
      <c r="K163" s="53"/>
      <c r="L163" s="149">
        <f t="shared" ref="L163:N168" si="85">L164</f>
        <v>65000000</v>
      </c>
      <c r="M163" s="149">
        <f t="shared" si="85"/>
        <v>31781265</v>
      </c>
      <c r="N163" s="149">
        <f t="shared" si="85"/>
        <v>0</v>
      </c>
      <c r="O163" s="28">
        <v>0</v>
      </c>
      <c r="P163" s="220"/>
    </row>
    <row r="164" spans="1:16" ht="15.75" x14ac:dyDescent="0.25">
      <c r="A164" s="133" t="s">
        <v>27</v>
      </c>
      <c r="B164" s="42" t="s">
        <v>131</v>
      </c>
      <c r="C164" s="42" t="s">
        <v>16</v>
      </c>
      <c r="D164" s="42" t="s">
        <v>31</v>
      </c>
      <c r="E164" s="42" t="s">
        <v>32</v>
      </c>
      <c r="F164" s="43" t="s">
        <v>36</v>
      </c>
      <c r="G164" s="47"/>
      <c r="H164" s="47"/>
      <c r="I164" s="243"/>
      <c r="J164" s="243"/>
      <c r="K164" s="53"/>
      <c r="L164" s="149">
        <f t="shared" si="85"/>
        <v>65000000</v>
      </c>
      <c r="M164" s="149">
        <f t="shared" si="85"/>
        <v>31781265</v>
      </c>
      <c r="N164" s="149">
        <f t="shared" si="85"/>
        <v>0</v>
      </c>
      <c r="O164" s="28">
        <v>0</v>
      </c>
      <c r="P164" s="220"/>
    </row>
    <row r="165" spans="1:16" ht="15.75" x14ac:dyDescent="0.25">
      <c r="A165" s="133" t="s">
        <v>28</v>
      </c>
      <c r="B165" s="42" t="s">
        <v>131</v>
      </c>
      <c r="C165" s="42" t="s">
        <v>16</v>
      </c>
      <c r="D165" s="42" t="s">
        <v>31</v>
      </c>
      <c r="E165" s="42" t="s">
        <v>32</v>
      </c>
      <c r="F165" s="42" t="s">
        <v>33</v>
      </c>
      <c r="G165" s="47"/>
      <c r="H165" s="47"/>
      <c r="I165" s="243"/>
      <c r="J165" s="243"/>
      <c r="K165" s="53"/>
      <c r="L165" s="149">
        <f t="shared" si="85"/>
        <v>65000000</v>
      </c>
      <c r="M165" s="149">
        <f t="shared" si="85"/>
        <v>31781265</v>
      </c>
      <c r="N165" s="149">
        <f t="shared" si="85"/>
        <v>0</v>
      </c>
      <c r="O165" s="28">
        <v>0</v>
      </c>
      <c r="P165" s="220"/>
    </row>
    <row r="166" spans="1:16" ht="31.5" x14ac:dyDescent="0.25">
      <c r="A166" s="133" t="s">
        <v>285</v>
      </c>
      <c r="B166" s="42" t="s">
        <v>131</v>
      </c>
      <c r="C166" s="42" t="s">
        <v>16</v>
      </c>
      <c r="D166" s="42" t="s">
        <v>31</v>
      </c>
      <c r="E166" s="42" t="s">
        <v>32</v>
      </c>
      <c r="F166" s="42" t="s">
        <v>33</v>
      </c>
      <c r="G166" s="42" t="s">
        <v>288</v>
      </c>
      <c r="H166" s="43" t="s">
        <v>36</v>
      </c>
      <c r="I166" s="253"/>
      <c r="J166" s="253"/>
      <c r="K166" s="106"/>
      <c r="L166" s="149">
        <f t="shared" si="85"/>
        <v>65000000</v>
      </c>
      <c r="M166" s="149">
        <f t="shared" si="85"/>
        <v>31781265</v>
      </c>
      <c r="N166" s="149">
        <f t="shared" si="85"/>
        <v>0</v>
      </c>
      <c r="O166" s="28">
        <v>0</v>
      </c>
      <c r="P166" s="220"/>
    </row>
    <row r="167" spans="1:16" ht="47.25" x14ac:dyDescent="0.25">
      <c r="A167" s="133" t="s">
        <v>357</v>
      </c>
      <c r="B167" s="42" t="s">
        <v>131</v>
      </c>
      <c r="C167" s="42" t="s">
        <v>16</v>
      </c>
      <c r="D167" s="42" t="s">
        <v>31</v>
      </c>
      <c r="E167" s="42" t="s">
        <v>32</v>
      </c>
      <c r="F167" s="42" t="s">
        <v>33</v>
      </c>
      <c r="G167" s="42" t="s">
        <v>288</v>
      </c>
      <c r="H167" s="42">
        <v>522</v>
      </c>
      <c r="I167" s="253"/>
      <c r="J167" s="253"/>
      <c r="K167" s="106"/>
      <c r="L167" s="149">
        <f t="shared" si="85"/>
        <v>65000000</v>
      </c>
      <c r="M167" s="149">
        <f t="shared" si="85"/>
        <v>31781265</v>
      </c>
      <c r="N167" s="149">
        <f t="shared" si="85"/>
        <v>0</v>
      </c>
      <c r="O167" s="28">
        <v>0</v>
      </c>
      <c r="P167" s="220"/>
    </row>
    <row r="168" spans="1:16" ht="18.75" x14ac:dyDescent="0.25">
      <c r="A168" s="142" t="s">
        <v>162</v>
      </c>
      <c r="B168" s="42"/>
      <c r="C168" s="42"/>
      <c r="D168" s="42"/>
      <c r="E168" s="42"/>
      <c r="F168" s="42"/>
      <c r="G168" s="42"/>
      <c r="H168" s="42"/>
      <c r="I168" s="253"/>
      <c r="J168" s="253"/>
      <c r="K168" s="106"/>
      <c r="L168" s="149">
        <f t="shared" si="85"/>
        <v>65000000</v>
      </c>
      <c r="M168" s="14">
        <f>M169</f>
        <v>31781265</v>
      </c>
      <c r="N168" s="14">
        <f t="shared" ref="N168:O168" si="86">N169</f>
        <v>0</v>
      </c>
      <c r="O168" s="28">
        <f t="shared" si="86"/>
        <v>0</v>
      </c>
      <c r="P168" s="220"/>
    </row>
    <row r="169" spans="1:16" ht="15.75" x14ac:dyDescent="0.25">
      <c r="A169" s="184" t="s">
        <v>358</v>
      </c>
      <c r="B169" s="47" t="s">
        <v>131</v>
      </c>
      <c r="C169" s="47" t="s">
        <v>16</v>
      </c>
      <c r="D169" s="47" t="s">
        <v>31</v>
      </c>
      <c r="E169" s="47" t="s">
        <v>32</v>
      </c>
      <c r="F169" s="47" t="s">
        <v>33</v>
      </c>
      <c r="G169" s="47" t="s">
        <v>288</v>
      </c>
      <c r="H169" s="47">
        <v>522</v>
      </c>
      <c r="I169" s="243" t="s">
        <v>359</v>
      </c>
      <c r="J169" s="243">
        <v>98</v>
      </c>
      <c r="K169" s="53"/>
      <c r="L169" s="216">
        <v>65000000</v>
      </c>
      <c r="M169" s="13">
        <v>31781265</v>
      </c>
      <c r="N169" s="13">
        <v>0</v>
      </c>
      <c r="O169" s="55">
        <v>0</v>
      </c>
      <c r="P169" s="220"/>
    </row>
    <row r="170" spans="1:16" ht="47.25" x14ac:dyDescent="0.25">
      <c r="A170" s="133" t="s">
        <v>197</v>
      </c>
      <c r="B170" s="42" t="s">
        <v>131</v>
      </c>
      <c r="C170" s="42" t="s">
        <v>17</v>
      </c>
      <c r="D170" s="43" t="s">
        <v>36</v>
      </c>
      <c r="E170" s="43" t="s">
        <v>36</v>
      </c>
      <c r="F170" s="43" t="s">
        <v>36</v>
      </c>
      <c r="G170" s="42"/>
      <c r="H170" s="42"/>
      <c r="I170" s="253"/>
      <c r="J170" s="253"/>
      <c r="K170" s="106"/>
      <c r="L170" s="194">
        <f t="shared" ref="L170:N173" si="87">L171</f>
        <v>38226900</v>
      </c>
      <c r="M170" s="194">
        <f t="shared" si="87"/>
        <v>13820777</v>
      </c>
      <c r="N170" s="194">
        <f t="shared" si="87"/>
        <v>10000000</v>
      </c>
      <c r="O170" s="28">
        <v>26.2</v>
      </c>
      <c r="P170" s="220"/>
    </row>
    <row r="171" spans="1:16" ht="15.75" x14ac:dyDescent="0.25">
      <c r="A171" s="133" t="s">
        <v>107</v>
      </c>
      <c r="B171" s="42" t="s">
        <v>131</v>
      </c>
      <c r="C171" s="42" t="s">
        <v>17</v>
      </c>
      <c r="D171" s="42" t="s">
        <v>31</v>
      </c>
      <c r="E171" s="42" t="s">
        <v>47</v>
      </c>
      <c r="F171" s="43" t="s">
        <v>36</v>
      </c>
      <c r="G171" s="42"/>
      <c r="H171" s="42"/>
      <c r="I171" s="253"/>
      <c r="J171" s="253"/>
      <c r="K171" s="106"/>
      <c r="L171" s="194">
        <f t="shared" si="87"/>
        <v>38226900</v>
      </c>
      <c r="M171" s="194">
        <f t="shared" si="87"/>
        <v>13820777</v>
      </c>
      <c r="N171" s="194">
        <f t="shared" si="87"/>
        <v>10000000</v>
      </c>
      <c r="O171" s="28">
        <v>26.2</v>
      </c>
      <c r="P171" s="220"/>
    </row>
    <row r="172" spans="1:16" ht="15.75" x14ac:dyDescent="0.25">
      <c r="A172" s="133" t="s">
        <v>108</v>
      </c>
      <c r="B172" s="42" t="s">
        <v>131</v>
      </c>
      <c r="C172" s="42" t="s">
        <v>17</v>
      </c>
      <c r="D172" s="42" t="s">
        <v>31</v>
      </c>
      <c r="E172" s="42" t="s">
        <v>47</v>
      </c>
      <c r="F172" s="42" t="s">
        <v>65</v>
      </c>
      <c r="G172" s="42"/>
      <c r="H172" s="42"/>
      <c r="I172" s="253"/>
      <c r="J172" s="253"/>
      <c r="K172" s="106"/>
      <c r="L172" s="194">
        <f t="shared" si="87"/>
        <v>38226900</v>
      </c>
      <c r="M172" s="194">
        <f t="shared" si="87"/>
        <v>13820777</v>
      </c>
      <c r="N172" s="194">
        <f t="shared" si="87"/>
        <v>10000000</v>
      </c>
      <c r="O172" s="28">
        <v>26.2</v>
      </c>
      <c r="P172" s="220"/>
    </row>
    <row r="173" spans="1:16" ht="31.5" x14ac:dyDescent="0.25">
      <c r="A173" s="133" t="s">
        <v>285</v>
      </c>
      <c r="B173" s="42" t="s">
        <v>131</v>
      </c>
      <c r="C173" s="42" t="s">
        <v>17</v>
      </c>
      <c r="D173" s="42" t="s">
        <v>31</v>
      </c>
      <c r="E173" s="42" t="s">
        <v>47</v>
      </c>
      <c r="F173" s="42" t="s">
        <v>65</v>
      </c>
      <c r="G173" s="42" t="s">
        <v>288</v>
      </c>
      <c r="H173" s="43" t="s">
        <v>36</v>
      </c>
      <c r="I173" s="253"/>
      <c r="J173" s="253"/>
      <c r="K173" s="106"/>
      <c r="L173" s="194">
        <f t="shared" si="87"/>
        <v>38226900</v>
      </c>
      <c r="M173" s="194">
        <f t="shared" si="87"/>
        <v>13820777</v>
      </c>
      <c r="N173" s="194">
        <f t="shared" si="87"/>
        <v>10000000</v>
      </c>
      <c r="O173" s="28">
        <v>26.2</v>
      </c>
      <c r="P173" s="220"/>
    </row>
    <row r="174" spans="1:16" ht="63" x14ac:dyDescent="0.25">
      <c r="A174" s="133" t="s">
        <v>267</v>
      </c>
      <c r="B174" s="42" t="s">
        <v>131</v>
      </c>
      <c r="C174" s="42" t="s">
        <v>17</v>
      </c>
      <c r="D174" s="42" t="s">
        <v>31</v>
      </c>
      <c r="E174" s="42" t="s">
        <v>47</v>
      </c>
      <c r="F174" s="42" t="s">
        <v>65</v>
      </c>
      <c r="G174" s="42" t="s">
        <v>288</v>
      </c>
      <c r="H174" s="42" t="s">
        <v>268</v>
      </c>
      <c r="I174" s="253"/>
      <c r="J174" s="253"/>
      <c r="K174" s="106"/>
      <c r="L174" s="194">
        <f>L175+L180+L189+L203</f>
        <v>38226900</v>
      </c>
      <c r="M174" s="194">
        <f t="shared" ref="M174:N174" si="88">M175+M180+M189+M203</f>
        <v>13820777</v>
      </c>
      <c r="N174" s="194">
        <f t="shared" si="88"/>
        <v>10000000</v>
      </c>
      <c r="O174" s="28">
        <v>26.2</v>
      </c>
      <c r="P174" s="220"/>
    </row>
    <row r="175" spans="1:16" ht="31.5" x14ac:dyDescent="0.25">
      <c r="A175" s="180" t="s">
        <v>360</v>
      </c>
      <c r="B175" s="42" t="s">
        <v>131</v>
      </c>
      <c r="C175" s="42" t="s">
        <v>17</v>
      </c>
      <c r="D175" s="42" t="s">
        <v>31</v>
      </c>
      <c r="E175" s="42" t="s">
        <v>47</v>
      </c>
      <c r="F175" s="42" t="s">
        <v>65</v>
      </c>
      <c r="G175" s="42" t="s">
        <v>288</v>
      </c>
      <c r="H175" s="42" t="s">
        <v>268</v>
      </c>
      <c r="I175" s="243"/>
      <c r="J175" s="243"/>
      <c r="K175" s="53"/>
      <c r="L175" s="194">
        <f>L176+L178</f>
        <v>28340000</v>
      </c>
      <c r="M175" s="194">
        <f t="shared" ref="M175:N175" si="89">M176+M178</f>
        <v>13670000</v>
      </c>
      <c r="N175" s="194">
        <f t="shared" si="89"/>
        <v>10000000</v>
      </c>
      <c r="O175" s="195">
        <v>35.299999999999997</v>
      </c>
      <c r="P175" s="220"/>
    </row>
    <row r="176" spans="1:16" ht="18.75" x14ac:dyDescent="0.3">
      <c r="A176" s="189" t="s">
        <v>361</v>
      </c>
      <c r="B176" s="47"/>
      <c r="C176" s="47"/>
      <c r="D176" s="47"/>
      <c r="E176" s="47"/>
      <c r="F176" s="47"/>
      <c r="G176" s="47"/>
      <c r="H176" s="47"/>
      <c r="I176" s="243"/>
      <c r="J176" s="243"/>
      <c r="K176" s="53"/>
      <c r="L176" s="194">
        <f>L177</f>
        <v>1000000</v>
      </c>
      <c r="M176" s="194">
        <f t="shared" ref="M176:O176" si="90">M177</f>
        <v>0</v>
      </c>
      <c r="N176" s="194">
        <f t="shared" si="90"/>
        <v>0</v>
      </c>
      <c r="O176" s="195">
        <f t="shared" si="90"/>
        <v>0</v>
      </c>
      <c r="P176" s="220"/>
    </row>
    <row r="177" spans="1:16" ht="47.25" x14ac:dyDescent="0.25">
      <c r="A177" s="139" t="s">
        <v>362</v>
      </c>
      <c r="B177" s="47" t="s">
        <v>131</v>
      </c>
      <c r="C177" s="47" t="s">
        <v>17</v>
      </c>
      <c r="D177" s="47" t="s">
        <v>31</v>
      </c>
      <c r="E177" s="47" t="s">
        <v>47</v>
      </c>
      <c r="F177" s="47" t="s">
        <v>65</v>
      </c>
      <c r="G177" s="47" t="s">
        <v>288</v>
      </c>
      <c r="H177" s="47" t="s">
        <v>268</v>
      </c>
      <c r="I177" s="15" t="s">
        <v>363</v>
      </c>
      <c r="J177" s="243">
        <v>10000</v>
      </c>
      <c r="K177" s="53"/>
      <c r="L177" s="186">
        <v>1000000</v>
      </c>
      <c r="M177" s="13">
        <v>0</v>
      </c>
      <c r="N177" s="13">
        <v>0</v>
      </c>
      <c r="O177" s="55">
        <v>0</v>
      </c>
      <c r="P177" s="220"/>
    </row>
    <row r="178" spans="1:16" ht="18.75" x14ac:dyDescent="0.25">
      <c r="A178" s="142" t="s">
        <v>100</v>
      </c>
      <c r="B178" s="47"/>
      <c r="C178" s="47"/>
      <c r="D178" s="47"/>
      <c r="E178" s="47"/>
      <c r="F178" s="47"/>
      <c r="G178" s="47"/>
      <c r="H178" s="47"/>
      <c r="I178" s="243"/>
      <c r="J178" s="243"/>
      <c r="K178" s="53"/>
      <c r="L178" s="194">
        <f>L179</f>
        <v>27340000</v>
      </c>
      <c r="M178" s="194">
        <f t="shared" ref="M178:O178" si="91">M179</f>
        <v>13670000</v>
      </c>
      <c r="N178" s="194">
        <f t="shared" si="91"/>
        <v>10000000</v>
      </c>
      <c r="O178" s="195">
        <f t="shared" si="91"/>
        <v>36.6</v>
      </c>
      <c r="P178" s="220"/>
    </row>
    <row r="179" spans="1:16" ht="47.25" x14ac:dyDescent="0.25">
      <c r="A179" s="184" t="s">
        <v>364</v>
      </c>
      <c r="B179" s="47" t="s">
        <v>131</v>
      </c>
      <c r="C179" s="47" t="s">
        <v>17</v>
      </c>
      <c r="D179" s="47" t="s">
        <v>31</v>
      </c>
      <c r="E179" s="47" t="s">
        <v>47</v>
      </c>
      <c r="F179" s="47" t="s">
        <v>65</v>
      </c>
      <c r="G179" s="47" t="s">
        <v>288</v>
      </c>
      <c r="H179" s="47" t="s">
        <v>268</v>
      </c>
      <c r="I179" s="246" t="s">
        <v>365</v>
      </c>
      <c r="J179" s="243">
        <v>3000</v>
      </c>
      <c r="K179" s="53"/>
      <c r="L179" s="186">
        <v>27340000</v>
      </c>
      <c r="M179" s="13">
        <v>13670000</v>
      </c>
      <c r="N179" s="13">
        <v>10000000</v>
      </c>
      <c r="O179" s="55">
        <v>36.6</v>
      </c>
      <c r="P179" s="220"/>
    </row>
    <row r="180" spans="1:16" ht="31.5" x14ac:dyDescent="0.25">
      <c r="A180" s="160" t="s">
        <v>109</v>
      </c>
      <c r="B180" s="42" t="s">
        <v>131</v>
      </c>
      <c r="C180" s="42" t="s">
        <v>17</v>
      </c>
      <c r="D180" s="42" t="s">
        <v>31</v>
      </c>
      <c r="E180" s="42" t="s">
        <v>47</v>
      </c>
      <c r="F180" s="42" t="s">
        <v>65</v>
      </c>
      <c r="G180" s="42" t="s">
        <v>288</v>
      </c>
      <c r="H180" s="42" t="s">
        <v>268</v>
      </c>
      <c r="I180" s="243"/>
      <c r="J180" s="243"/>
      <c r="K180" s="53"/>
      <c r="L180" s="194">
        <f>L181+L184+L186</f>
        <v>2586900</v>
      </c>
      <c r="M180" s="13"/>
      <c r="N180" s="13"/>
      <c r="O180" s="55"/>
      <c r="P180" s="220"/>
    </row>
    <row r="181" spans="1:16" ht="18.75" x14ac:dyDescent="0.25">
      <c r="A181" s="196" t="s">
        <v>366</v>
      </c>
      <c r="B181" s="47"/>
      <c r="C181" s="47"/>
      <c r="D181" s="47"/>
      <c r="E181" s="47"/>
      <c r="F181" s="47"/>
      <c r="G181" s="47"/>
      <c r="H181" s="47"/>
      <c r="I181" s="243"/>
      <c r="J181" s="243"/>
      <c r="K181" s="53"/>
      <c r="L181" s="149">
        <f>L182+L183</f>
        <v>565000</v>
      </c>
      <c r="M181" s="149">
        <f t="shared" ref="M181:O181" si="92">M182+M183</f>
        <v>0</v>
      </c>
      <c r="N181" s="149">
        <f t="shared" si="92"/>
        <v>0</v>
      </c>
      <c r="O181" s="197">
        <f t="shared" si="92"/>
        <v>0</v>
      </c>
      <c r="P181" s="220"/>
    </row>
    <row r="182" spans="1:16" ht="31.5" x14ac:dyDescent="0.25">
      <c r="A182" s="139" t="s">
        <v>367</v>
      </c>
      <c r="B182" s="47" t="s">
        <v>131</v>
      </c>
      <c r="C182" s="47" t="s">
        <v>17</v>
      </c>
      <c r="D182" s="47" t="s">
        <v>31</v>
      </c>
      <c r="E182" s="47" t="s">
        <v>47</v>
      </c>
      <c r="F182" s="47" t="s">
        <v>65</v>
      </c>
      <c r="G182" s="47" t="s">
        <v>288</v>
      </c>
      <c r="H182" s="47" t="s">
        <v>268</v>
      </c>
      <c r="I182" s="243" t="s">
        <v>102</v>
      </c>
      <c r="J182" s="243">
        <v>0.37</v>
      </c>
      <c r="K182" s="53">
        <v>2015</v>
      </c>
      <c r="L182" s="185">
        <v>265000</v>
      </c>
      <c r="M182" s="13">
        <v>0</v>
      </c>
      <c r="N182" s="13">
        <v>0</v>
      </c>
      <c r="O182" s="55">
        <v>0</v>
      </c>
      <c r="P182" s="220"/>
    </row>
    <row r="183" spans="1:16" ht="15.75" x14ac:dyDescent="0.25">
      <c r="A183" s="139" t="s">
        <v>368</v>
      </c>
      <c r="B183" s="47" t="s">
        <v>131</v>
      </c>
      <c r="C183" s="47" t="s">
        <v>17</v>
      </c>
      <c r="D183" s="47" t="s">
        <v>31</v>
      </c>
      <c r="E183" s="47" t="s">
        <v>47</v>
      </c>
      <c r="F183" s="47" t="s">
        <v>65</v>
      </c>
      <c r="G183" s="47" t="s">
        <v>288</v>
      </c>
      <c r="H183" s="47" t="s">
        <v>268</v>
      </c>
      <c r="I183" s="243" t="s">
        <v>102</v>
      </c>
      <c r="J183" s="243">
        <v>1</v>
      </c>
      <c r="K183" s="53">
        <v>2016</v>
      </c>
      <c r="L183" s="185">
        <v>300000</v>
      </c>
      <c r="M183" s="13">
        <v>0</v>
      </c>
      <c r="N183" s="13">
        <v>0</v>
      </c>
      <c r="O183" s="55">
        <v>0</v>
      </c>
      <c r="P183" s="220"/>
    </row>
    <row r="184" spans="1:16" ht="18.75" x14ac:dyDescent="0.3">
      <c r="A184" s="190" t="s">
        <v>274</v>
      </c>
      <c r="B184" s="47"/>
      <c r="C184" s="47"/>
      <c r="D184" s="47"/>
      <c r="E184" s="47"/>
      <c r="F184" s="47"/>
      <c r="G184" s="47"/>
      <c r="H184" s="47"/>
      <c r="I184" s="243"/>
      <c r="J184" s="243"/>
      <c r="K184" s="53"/>
      <c r="L184" s="149">
        <f>L185</f>
        <v>188000</v>
      </c>
      <c r="M184" s="13"/>
      <c r="N184" s="13"/>
      <c r="O184" s="55"/>
      <c r="P184" s="220"/>
    </row>
    <row r="185" spans="1:16" ht="31.5" x14ac:dyDescent="0.25">
      <c r="A185" s="143" t="s">
        <v>369</v>
      </c>
      <c r="B185" s="47" t="s">
        <v>131</v>
      </c>
      <c r="C185" s="47" t="s">
        <v>17</v>
      </c>
      <c r="D185" s="47" t="s">
        <v>31</v>
      </c>
      <c r="E185" s="47" t="s">
        <v>47</v>
      </c>
      <c r="F185" s="47" t="s">
        <v>65</v>
      </c>
      <c r="G185" s="47" t="s">
        <v>288</v>
      </c>
      <c r="H185" s="47" t="s">
        <v>268</v>
      </c>
      <c r="I185" s="243" t="s">
        <v>102</v>
      </c>
      <c r="J185" s="243">
        <v>1.2</v>
      </c>
      <c r="K185" s="53">
        <v>2017</v>
      </c>
      <c r="L185" s="185">
        <v>188000</v>
      </c>
      <c r="M185" s="13">
        <v>0</v>
      </c>
      <c r="N185" s="13">
        <v>0</v>
      </c>
      <c r="O185" s="55">
        <v>0</v>
      </c>
      <c r="P185" s="220"/>
    </row>
    <row r="186" spans="1:16" ht="18.75" x14ac:dyDescent="0.3">
      <c r="A186" s="190" t="s">
        <v>110</v>
      </c>
      <c r="B186" s="47"/>
      <c r="C186" s="47"/>
      <c r="D186" s="47"/>
      <c r="E186" s="47"/>
      <c r="F186" s="47"/>
      <c r="G186" s="47"/>
      <c r="H186" s="47"/>
      <c r="I186" s="243"/>
      <c r="J186" s="243"/>
      <c r="K186" s="53"/>
      <c r="L186" s="187">
        <f>L187+L188</f>
        <v>1833900</v>
      </c>
      <c r="M186" s="187">
        <f t="shared" ref="M186:N186" si="93">M187+M188</f>
        <v>0</v>
      </c>
      <c r="N186" s="187">
        <f t="shared" si="93"/>
        <v>0</v>
      </c>
      <c r="O186" s="28">
        <v>0</v>
      </c>
      <c r="P186" s="220"/>
    </row>
    <row r="187" spans="1:16" ht="15.75" x14ac:dyDescent="0.25">
      <c r="A187" s="143" t="s">
        <v>370</v>
      </c>
      <c r="B187" s="47" t="s">
        <v>131</v>
      </c>
      <c r="C187" s="47" t="s">
        <v>17</v>
      </c>
      <c r="D187" s="47" t="s">
        <v>31</v>
      </c>
      <c r="E187" s="47" t="s">
        <v>47</v>
      </c>
      <c r="F187" s="47" t="s">
        <v>65</v>
      </c>
      <c r="G187" s="47" t="s">
        <v>288</v>
      </c>
      <c r="H187" s="47" t="s">
        <v>268</v>
      </c>
      <c r="I187" s="243" t="s">
        <v>102</v>
      </c>
      <c r="J187" s="243">
        <v>1.4</v>
      </c>
      <c r="K187" s="53">
        <v>2015</v>
      </c>
      <c r="L187" s="186">
        <v>580000</v>
      </c>
      <c r="M187" s="13">
        <v>0</v>
      </c>
      <c r="N187" s="13">
        <v>0</v>
      </c>
      <c r="O187" s="55">
        <v>0</v>
      </c>
      <c r="P187" s="220"/>
    </row>
    <row r="188" spans="1:16" ht="15.75" x14ac:dyDescent="0.25">
      <c r="A188" s="143" t="s">
        <v>371</v>
      </c>
      <c r="B188" s="47" t="s">
        <v>131</v>
      </c>
      <c r="C188" s="47" t="s">
        <v>17</v>
      </c>
      <c r="D188" s="47" t="s">
        <v>31</v>
      </c>
      <c r="E188" s="47" t="s">
        <v>47</v>
      </c>
      <c r="F188" s="47" t="s">
        <v>65</v>
      </c>
      <c r="G188" s="47" t="s">
        <v>288</v>
      </c>
      <c r="H188" s="47" t="s">
        <v>268</v>
      </c>
      <c r="I188" s="243" t="s">
        <v>102</v>
      </c>
      <c r="J188" s="243">
        <v>2.8</v>
      </c>
      <c r="K188" s="53">
        <v>2015</v>
      </c>
      <c r="L188" s="186">
        <v>1253900</v>
      </c>
      <c r="M188" s="13">
        <v>0</v>
      </c>
      <c r="N188" s="13">
        <v>0</v>
      </c>
      <c r="O188" s="55">
        <v>0</v>
      </c>
      <c r="P188" s="220"/>
    </row>
    <row r="189" spans="1:16" ht="31.5" x14ac:dyDescent="0.25">
      <c r="A189" s="160" t="s">
        <v>116</v>
      </c>
      <c r="B189" s="42" t="s">
        <v>131</v>
      </c>
      <c r="C189" s="42" t="s">
        <v>17</v>
      </c>
      <c r="D189" s="42" t="s">
        <v>31</v>
      </c>
      <c r="E189" s="42" t="s">
        <v>47</v>
      </c>
      <c r="F189" s="42" t="s">
        <v>65</v>
      </c>
      <c r="G189" s="42" t="s">
        <v>288</v>
      </c>
      <c r="H189" s="42" t="s">
        <v>268</v>
      </c>
      <c r="I189" s="243"/>
      <c r="J189" s="243"/>
      <c r="K189" s="53"/>
      <c r="L189" s="199">
        <f>L192+L195+L200+L190+L198</f>
        <v>6500000</v>
      </c>
      <c r="M189" s="199">
        <f t="shared" ref="M189:N189" si="94">M192+M195+M200+M190+M198</f>
        <v>150777</v>
      </c>
      <c r="N189" s="199">
        <f t="shared" si="94"/>
        <v>0</v>
      </c>
      <c r="O189" s="55">
        <v>0</v>
      </c>
      <c r="P189" s="220"/>
    </row>
    <row r="190" spans="1:16" ht="15.75" x14ac:dyDescent="0.25">
      <c r="A190" s="160" t="s">
        <v>100</v>
      </c>
      <c r="B190" s="42"/>
      <c r="C190" s="42"/>
      <c r="D190" s="42"/>
      <c r="E190" s="42"/>
      <c r="F190" s="42"/>
      <c r="G190" s="42"/>
      <c r="H190" s="42"/>
      <c r="I190" s="243"/>
      <c r="J190" s="243"/>
      <c r="K190" s="53"/>
      <c r="L190" s="199">
        <f>L191</f>
        <v>600000</v>
      </c>
      <c r="M190" s="13"/>
      <c r="N190" s="13"/>
      <c r="O190" s="55"/>
      <c r="P190" s="220"/>
    </row>
    <row r="191" spans="1:16" ht="34.5" customHeight="1" x14ac:dyDescent="0.25">
      <c r="A191" s="143" t="s">
        <v>372</v>
      </c>
      <c r="B191" s="47" t="s">
        <v>131</v>
      </c>
      <c r="C191" s="47" t="s">
        <v>17</v>
      </c>
      <c r="D191" s="47" t="s">
        <v>31</v>
      </c>
      <c r="E191" s="47" t="s">
        <v>47</v>
      </c>
      <c r="F191" s="47" t="s">
        <v>65</v>
      </c>
      <c r="G191" s="47" t="s">
        <v>288</v>
      </c>
      <c r="H191" s="47" t="s">
        <v>268</v>
      </c>
      <c r="I191" s="243" t="s">
        <v>102</v>
      </c>
      <c r="J191" s="243">
        <v>5.0780000000000003</v>
      </c>
      <c r="K191" s="53">
        <v>2017</v>
      </c>
      <c r="L191" s="200">
        <v>600000</v>
      </c>
      <c r="M191" s="13">
        <v>0</v>
      </c>
      <c r="N191" s="13">
        <v>0</v>
      </c>
      <c r="O191" s="55">
        <v>0</v>
      </c>
      <c r="P191" s="220"/>
    </row>
    <row r="192" spans="1:16" ht="18.75" x14ac:dyDescent="0.3">
      <c r="A192" s="190" t="s">
        <v>120</v>
      </c>
      <c r="B192" s="42"/>
      <c r="C192" s="42"/>
      <c r="D192" s="42"/>
      <c r="E192" s="42"/>
      <c r="F192" s="42"/>
      <c r="G192" s="42"/>
      <c r="H192" s="42"/>
      <c r="I192" s="243"/>
      <c r="J192" s="243"/>
      <c r="K192" s="53"/>
      <c r="L192" s="199">
        <f>L193+L194</f>
        <v>4079000</v>
      </c>
      <c r="M192" s="199">
        <f t="shared" ref="M192:N192" si="95">M193+M194</f>
        <v>11350</v>
      </c>
      <c r="N192" s="199">
        <f t="shared" si="95"/>
        <v>0</v>
      </c>
      <c r="O192" s="55">
        <v>0</v>
      </c>
      <c r="P192" s="220"/>
    </row>
    <row r="193" spans="1:16" ht="21.75" customHeight="1" x14ac:dyDescent="0.25">
      <c r="A193" s="143" t="s">
        <v>373</v>
      </c>
      <c r="B193" s="47" t="s">
        <v>131</v>
      </c>
      <c r="C193" s="47" t="s">
        <v>17</v>
      </c>
      <c r="D193" s="47" t="s">
        <v>31</v>
      </c>
      <c r="E193" s="47" t="s">
        <v>47</v>
      </c>
      <c r="F193" s="47" t="s">
        <v>65</v>
      </c>
      <c r="G193" s="47" t="s">
        <v>288</v>
      </c>
      <c r="H193" s="47" t="s">
        <v>268</v>
      </c>
      <c r="I193" s="243" t="s">
        <v>102</v>
      </c>
      <c r="J193" s="243">
        <v>1.4</v>
      </c>
      <c r="K193" s="53">
        <v>2017</v>
      </c>
      <c r="L193" s="200">
        <v>79000</v>
      </c>
      <c r="M193" s="13">
        <v>11350</v>
      </c>
      <c r="N193" s="13">
        <v>0</v>
      </c>
      <c r="O193" s="55">
        <v>0</v>
      </c>
      <c r="P193" s="220"/>
    </row>
    <row r="194" spans="1:16" ht="31.5" x14ac:dyDescent="0.25">
      <c r="A194" s="143" t="s">
        <v>374</v>
      </c>
      <c r="B194" s="47" t="s">
        <v>131</v>
      </c>
      <c r="C194" s="47" t="s">
        <v>17</v>
      </c>
      <c r="D194" s="47" t="s">
        <v>31</v>
      </c>
      <c r="E194" s="47" t="s">
        <v>47</v>
      </c>
      <c r="F194" s="47" t="s">
        <v>65</v>
      </c>
      <c r="G194" s="47" t="s">
        <v>288</v>
      </c>
      <c r="H194" s="47" t="s">
        <v>268</v>
      </c>
      <c r="I194" s="243"/>
      <c r="J194" s="243"/>
      <c r="K194" s="53"/>
      <c r="L194" s="200">
        <v>4000000</v>
      </c>
      <c r="M194" s="13">
        <v>0</v>
      </c>
      <c r="N194" s="13">
        <v>0</v>
      </c>
      <c r="O194" s="55">
        <v>0</v>
      </c>
      <c r="P194" s="220"/>
    </row>
    <row r="195" spans="1:16" ht="18.75" x14ac:dyDescent="0.25">
      <c r="A195" s="142" t="s">
        <v>103</v>
      </c>
      <c r="B195" s="42"/>
      <c r="C195" s="42"/>
      <c r="D195" s="42"/>
      <c r="E195" s="42"/>
      <c r="F195" s="42"/>
      <c r="G195" s="42"/>
      <c r="H195" s="42"/>
      <c r="I195" s="243"/>
      <c r="J195" s="243"/>
      <c r="K195" s="53"/>
      <c r="L195" s="199">
        <f>L196+L197</f>
        <v>228800</v>
      </c>
      <c r="M195" s="199">
        <f t="shared" ref="M195:N195" si="96">M196+M197</f>
        <v>139427</v>
      </c>
      <c r="N195" s="199">
        <f t="shared" si="96"/>
        <v>0</v>
      </c>
      <c r="O195" s="55">
        <v>0</v>
      </c>
      <c r="P195" s="220"/>
    </row>
    <row r="196" spans="1:16" ht="15.75" x14ac:dyDescent="0.25">
      <c r="A196" s="143" t="s">
        <v>375</v>
      </c>
      <c r="B196" s="47" t="s">
        <v>131</v>
      </c>
      <c r="C196" s="47" t="s">
        <v>17</v>
      </c>
      <c r="D196" s="47" t="s">
        <v>31</v>
      </c>
      <c r="E196" s="47" t="s">
        <v>47</v>
      </c>
      <c r="F196" s="47" t="s">
        <v>65</v>
      </c>
      <c r="G196" s="47" t="s">
        <v>288</v>
      </c>
      <c r="H196" s="47" t="s">
        <v>268</v>
      </c>
      <c r="I196" s="243" t="s">
        <v>102</v>
      </c>
      <c r="J196" s="243">
        <v>0.53</v>
      </c>
      <c r="K196" s="53">
        <v>2015</v>
      </c>
      <c r="L196" s="200">
        <v>158800</v>
      </c>
      <c r="M196" s="13">
        <v>139427</v>
      </c>
      <c r="N196" s="13">
        <v>0</v>
      </c>
      <c r="O196" s="55">
        <v>0</v>
      </c>
      <c r="P196" s="220"/>
    </row>
    <row r="197" spans="1:16" ht="15.75" x14ac:dyDescent="0.25">
      <c r="A197" s="143" t="s">
        <v>376</v>
      </c>
      <c r="B197" s="47" t="s">
        <v>131</v>
      </c>
      <c r="C197" s="47" t="s">
        <v>17</v>
      </c>
      <c r="D197" s="47" t="s">
        <v>31</v>
      </c>
      <c r="E197" s="47" t="s">
        <v>47</v>
      </c>
      <c r="F197" s="47" t="s">
        <v>65</v>
      </c>
      <c r="G197" s="47" t="s">
        <v>288</v>
      </c>
      <c r="H197" s="47" t="s">
        <v>268</v>
      </c>
      <c r="I197" s="243" t="s">
        <v>102</v>
      </c>
      <c r="J197" s="243">
        <v>2</v>
      </c>
      <c r="K197" s="53">
        <v>2017</v>
      </c>
      <c r="L197" s="200">
        <v>70000</v>
      </c>
      <c r="M197" s="13">
        <v>0</v>
      </c>
      <c r="N197" s="13">
        <v>0</v>
      </c>
      <c r="O197" s="55">
        <v>0</v>
      </c>
      <c r="P197" s="220"/>
    </row>
    <row r="198" spans="1:16" ht="15.75" x14ac:dyDescent="0.25">
      <c r="A198" s="160" t="s">
        <v>216</v>
      </c>
      <c r="B198" s="47"/>
      <c r="C198" s="47"/>
      <c r="D198" s="47"/>
      <c r="E198" s="47"/>
      <c r="F198" s="47"/>
      <c r="G198" s="47"/>
      <c r="H198" s="47"/>
      <c r="I198" s="243"/>
      <c r="J198" s="243"/>
      <c r="K198" s="53"/>
      <c r="L198" s="191">
        <f>L199</f>
        <v>500000</v>
      </c>
      <c r="M198" s="191">
        <f t="shared" ref="M198:N198" si="97">M199</f>
        <v>0</v>
      </c>
      <c r="N198" s="191">
        <f t="shared" si="97"/>
        <v>0</v>
      </c>
      <c r="O198" s="28">
        <v>0</v>
      </c>
      <c r="P198" s="220"/>
    </row>
    <row r="199" spans="1:16" ht="15.75" x14ac:dyDescent="0.25">
      <c r="A199" s="184" t="s">
        <v>377</v>
      </c>
      <c r="B199" s="47" t="s">
        <v>131</v>
      </c>
      <c r="C199" s="47" t="s">
        <v>17</v>
      </c>
      <c r="D199" s="47" t="s">
        <v>31</v>
      </c>
      <c r="E199" s="47" t="s">
        <v>47</v>
      </c>
      <c r="F199" s="47" t="s">
        <v>65</v>
      </c>
      <c r="G199" s="47" t="s">
        <v>288</v>
      </c>
      <c r="H199" s="47" t="s">
        <v>268</v>
      </c>
      <c r="I199" s="243" t="s">
        <v>102</v>
      </c>
      <c r="J199" s="243"/>
      <c r="K199" s="53"/>
      <c r="L199" s="192">
        <v>500000</v>
      </c>
      <c r="M199" s="13">
        <v>0</v>
      </c>
      <c r="N199" s="13">
        <v>0</v>
      </c>
      <c r="O199" s="55">
        <v>0</v>
      </c>
      <c r="P199" s="220"/>
    </row>
    <row r="200" spans="1:16" ht="15.75" x14ac:dyDescent="0.25">
      <c r="A200" s="201" t="s">
        <v>378</v>
      </c>
      <c r="B200" s="47"/>
      <c r="C200" s="47"/>
      <c r="D200" s="47"/>
      <c r="E200" s="47"/>
      <c r="F200" s="47"/>
      <c r="G200" s="47"/>
      <c r="H200" s="47"/>
      <c r="I200" s="243"/>
      <c r="J200" s="243"/>
      <c r="K200" s="53"/>
      <c r="L200" s="191">
        <f>L201+L202</f>
        <v>1092200</v>
      </c>
      <c r="M200" s="191">
        <f t="shared" ref="M200:N200" si="98">M201+M202</f>
        <v>0</v>
      </c>
      <c r="N200" s="191">
        <f t="shared" si="98"/>
        <v>0</v>
      </c>
      <c r="O200" s="28">
        <v>0</v>
      </c>
      <c r="P200" s="220"/>
    </row>
    <row r="201" spans="1:16" ht="31.5" x14ac:dyDescent="0.25">
      <c r="A201" s="184" t="s">
        <v>379</v>
      </c>
      <c r="B201" s="47" t="s">
        <v>131</v>
      </c>
      <c r="C201" s="47" t="s">
        <v>17</v>
      </c>
      <c r="D201" s="47" t="s">
        <v>31</v>
      </c>
      <c r="E201" s="47" t="s">
        <v>47</v>
      </c>
      <c r="F201" s="47" t="s">
        <v>65</v>
      </c>
      <c r="G201" s="47" t="s">
        <v>288</v>
      </c>
      <c r="H201" s="47" t="s">
        <v>268</v>
      </c>
      <c r="I201" s="243" t="s">
        <v>102</v>
      </c>
      <c r="J201" s="243">
        <v>7.3</v>
      </c>
      <c r="K201" s="53">
        <v>2017</v>
      </c>
      <c r="L201" s="192">
        <v>692200</v>
      </c>
      <c r="M201" s="13">
        <v>0</v>
      </c>
      <c r="N201" s="13">
        <v>0</v>
      </c>
      <c r="O201" s="55">
        <v>0</v>
      </c>
      <c r="P201" s="220"/>
    </row>
    <row r="202" spans="1:16" ht="15.75" x14ac:dyDescent="0.25">
      <c r="A202" s="184" t="s">
        <v>380</v>
      </c>
      <c r="B202" s="47" t="s">
        <v>131</v>
      </c>
      <c r="C202" s="47" t="s">
        <v>17</v>
      </c>
      <c r="D202" s="47" t="s">
        <v>31</v>
      </c>
      <c r="E202" s="47" t="s">
        <v>47</v>
      </c>
      <c r="F202" s="47" t="s">
        <v>65</v>
      </c>
      <c r="G202" s="47" t="s">
        <v>288</v>
      </c>
      <c r="H202" s="47" t="s">
        <v>268</v>
      </c>
      <c r="I202" s="243" t="s">
        <v>102</v>
      </c>
      <c r="J202" s="243"/>
      <c r="K202" s="53"/>
      <c r="L202" s="192">
        <v>400000</v>
      </c>
      <c r="M202" s="13">
        <v>0</v>
      </c>
      <c r="N202" s="13">
        <v>0</v>
      </c>
      <c r="O202" s="55">
        <v>0</v>
      </c>
      <c r="P202" s="220"/>
    </row>
    <row r="203" spans="1:16" ht="47.25" x14ac:dyDescent="0.25">
      <c r="A203" s="160" t="s">
        <v>201</v>
      </c>
      <c r="B203" s="42" t="s">
        <v>131</v>
      </c>
      <c r="C203" s="42" t="s">
        <v>17</v>
      </c>
      <c r="D203" s="42" t="s">
        <v>31</v>
      </c>
      <c r="E203" s="42" t="s">
        <v>47</v>
      </c>
      <c r="F203" s="42" t="s">
        <v>65</v>
      </c>
      <c r="G203" s="42" t="s">
        <v>288</v>
      </c>
      <c r="H203" s="42" t="s">
        <v>268</v>
      </c>
      <c r="I203" s="243"/>
      <c r="J203" s="243"/>
      <c r="K203" s="53"/>
      <c r="L203" s="191">
        <f>L204+L206</f>
        <v>800000</v>
      </c>
      <c r="M203" s="191">
        <f t="shared" ref="M203:N203" si="99">M204+M206</f>
        <v>0</v>
      </c>
      <c r="N203" s="191">
        <f t="shared" si="99"/>
        <v>0</v>
      </c>
      <c r="O203" s="28">
        <v>0</v>
      </c>
      <c r="P203" s="220"/>
    </row>
    <row r="204" spans="1:16" ht="31.5" x14ac:dyDescent="0.25">
      <c r="A204" s="180" t="s">
        <v>381</v>
      </c>
      <c r="B204" s="47"/>
      <c r="C204" s="47"/>
      <c r="D204" s="47"/>
      <c r="E204" s="47"/>
      <c r="F204" s="47"/>
      <c r="G204" s="47"/>
      <c r="H204" s="47"/>
      <c r="I204" s="243"/>
      <c r="J204" s="243"/>
      <c r="K204" s="53"/>
      <c r="L204" s="191">
        <f>L205</f>
        <v>500000</v>
      </c>
      <c r="M204" s="191">
        <f t="shared" ref="M204:N204" si="100">M205</f>
        <v>0</v>
      </c>
      <c r="N204" s="191">
        <f t="shared" si="100"/>
        <v>0</v>
      </c>
      <c r="O204" s="28">
        <v>0</v>
      </c>
      <c r="P204" s="220"/>
    </row>
    <row r="205" spans="1:16" ht="31.5" x14ac:dyDescent="0.25">
      <c r="A205" s="184" t="s">
        <v>382</v>
      </c>
      <c r="B205" s="47" t="s">
        <v>131</v>
      </c>
      <c r="C205" s="47" t="s">
        <v>17</v>
      </c>
      <c r="D205" s="47" t="s">
        <v>31</v>
      </c>
      <c r="E205" s="47" t="s">
        <v>47</v>
      </c>
      <c r="F205" s="47" t="s">
        <v>65</v>
      </c>
      <c r="G205" s="47" t="s">
        <v>288</v>
      </c>
      <c r="H205" s="47" t="s">
        <v>268</v>
      </c>
      <c r="I205" s="243" t="s">
        <v>203</v>
      </c>
      <c r="J205" s="243">
        <v>60</v>
      </c>
      <c r="K205" s="53">
        <v>2016</v>
      </c>
      <c r="L205" s="192">
        <v>500000</v>
      </c>
      <c r="M205" s="13">
        <v>0</v>
      </c>
      <c r="N205" s="13">
        <v>0</v>
      </c>
      <c r="O205" s="55">
        <v>0</v>
      </c>
      <c r="P205" s="220"/>
    </row>
    <row r="206" spans="1:16" ht="18.75" x14ac:dyDescent="0.3">
      <c r="A206" s="190" t="s">
        <v>127</v>
      </c>
      <c r="B206" s="47"/>
      <c r="C206" s="47"/>
      <c r="D206" s="47"/>
      <c r="E206" s="47"/>
      <c r="F206" s="47"/>
      <c r="G206" s="47"/>
      <c r="H206" s="47"/>
      <c r="I206" s="243"/>
      <c r="J206" s="243"/>
      <c r="K206" s="53"/>
      <c r="L206" s="191">
        <f>L207</f>
        <v>300000</v>
      </c>
      <c r="M206" s="191">
        <f t="shared" ref="M206:N206" si="101">M207</f>
        <v>0</v>
      </c>
      <c r="N206" s="191">
        <f t="shared" si="101"/>
        <v>0</v>
      </c>
      <c r="O206" s="28">
        <v>0</v>
      </c>
      <c r="P206" s="220"/>
    </row>
    <row r="207" spans="1:16" ht="15.75" x14ac:dyDescent="0.25">
      <c r="A207" s="143" t="s">
        <v>383</v>
      </c>
      <c r="B207" s="47" t="s">
        <v>131</v>
      </c>
      <c r="C207" s="47" t="s">
        <v>17</v>
      </c>
      <c r="D207" s="47" t="s">
        <v>31</v>
      </c>
      <c r="E207" s="47" t="s">
        <v>47</v>
      </c>
      <c r="F207" s="47" t="s">
        <v>65</v>
      </c>
      <c r="G207" s="47" t="s">
        <v>288</v>
      </c>
      <c r="H207" s="47" t="s">
        <v>268</v>
      </c>
      <c r="I207" s="243" t="s">
        <v>203</v>
      </c>
      <c r="J207" s="243">
        <v>8.5</v>
      </c>
      <c r="K207" s="53">
        <v>2016</v>
      </c>
      <c r="L207" s="192">
        <f>100000+200000</f>
        <v>300000</v>
      </c>
      <c r="M207" s="13">
        <v>0</v>
      </c>
      <c r="N207" s="13">
        <v>0</v>
      </c>
      <c r="O207" s="55">
        <v>0</v>
      </c>
      <c r="P207" s="220"/>
    </row>
    <row r="208" spans="1:16" ht="31.5" x14ac:dyDescent="0.25">
      <c r="A208" s="133" t="s">
        <v>220</v>
      </c>
      <c r="B208" s="42" t="s">
        <v>131</v>
      </c>
      <c r="C208" s="42" t="s">
        <v>18</v>
      </c>
      <c r="D208" s="242" t="s">
        <v>36</v>
      </c>
      <c r="E208" s="242" t="s">
        <v>36</v>
      </c>
      <c r="F208" s="242" t="s">
        <v>36</v>
      </c>
      <c r="G208" s="47"/>
      <c r="H208" s="47"/>
      <c r="I208" s="43"/>
      <c r="J208" s="43"/>
      <c r="K208" s="43"/>
      <c r="L208" s="191">
        <f t="shared" ref="L208:N212" si="102">L209</f>
        <v>23391500</v>
      </c>
      <c r="M208" s="191">
        <f t="shared" si="102"/>
        <v>0</v>
      </c>
      <c r="N208" s="191">
        <f t="shared" si="102"/>
        <v>3110280</v>
      </c>
      <c r="O208" s="28">
        <v>13.3</v>
      </c>
      <c r="P208" s="220"/>
    </row>
    <row r="209" spans="1:16" ht="31.5" x14ac:dyDescent="0.25">
      <c r="A209" s="133" t="s">
        <v>34</v>
      </c>
      <c r="B209" s="42" t="s">
        <v>131</v>
      </c>
      <c r="C209" s="42" t="s">
        <v>18</v>
      </c>
      <c r="D209" s="42" t="s">
        <v>31</v>
      </c>
      <c r="E209" s="242"/>
      <c r="F209" s="242"/>
      <c r="G209" s="47"/>
      <c r="H209" s="47"/>
      <c r="I209" s="43"/>
      <c r="J209" s="43"/>
      <c r="K209" s="43"/>
      <c r="L209" s="191">
        <f t="shared" si="102"/>
        <v>23391500</v>
      </c>
      <c r="M209" s="191">
        <f t="shared" si="102"/>
        <v>0</v>
      </c>
      <c r="N209" s="191">
        <f t="shared" si="102"/>
        <v>3110280</v>
      </c>
      <c r="O209" s="28">
        <v>13.3</v>
      </c>
      <c r="P209" s="220"/>
    </row>
    <row r="210" spans="1:16" ht="15.75" x14ac:dyDescent="0.25">
      <c r="A210" s="133" t="s">
        <v>95</v>
      </c>
      <c r="B210" s="42" t="s">
        <v>131</v>
      </c>
      <c r="C210" s="42" t="s">
        <v>18</v>
      </c>
      <c r="D210" s="42" t="s">
        <v>31</v>
      </c>
      <c r="E210" s="42" t="s">
        <v>96</v>
      </c>
      <c r="F210" s="43" t="s">
        <v>36</v>
      </c>
      <c r="G210" s="47"/>
      <c r="H210" s="47"/>
      <c r="I210" s="43"/>
      <c r="J210" s="43"/>
      <c r="K210" s="43"/>
      <c r="L210" s="191">
        <f t="shared" si="102"/>
        <v>23391500</v>
      </c>
      <c r="M210" s="191">
        <f t="shared" si="102"/>
        <v>0</v>
      </c>
      <c r="N210" s="191">
        <f t="shared" si="102"/>
        <v>3110280</v>
      </c>
      <c r="O210" s="28">
        <v>13.3</v>
      </c>
      <c r="P210" s="220"/>
    </row>
    <row r="211" spans="1:16" ht="15.75" x14ac:dyDescent="0.25">
      <c r="A211" s="133" t="s">
        <v>97</v>
      </c>
      <c r="B211" s="42" t="s">
        <v>131</v>
      </c>
      <c r="C211" s="42" t="s">
        <v>18</v>
      </c>
      <c r="D211" s="42" t="s">
        <v>31</v>
      </c>
      <c r="E211" s="42" t="s">
        <v>96</v>
      </c>
      <c r="F211" s="42" t="s">
        <v>32</v>
      </c>
      <c r="G211" s="42"/>
      <c r="H211" s="42"/>
      <c r="I211" s="43"/>
      <c r="J211" s="43"/>
      <c r="K211" s="43"/>
      <c r="L211" s="191">
        <f t="shared" si="102"/>
        <v>23391500</v>
      </c>
      <c r="M211" s="191">
        <f t="shared" si="102"/>
        <v>0</v>
      </c>
      <c r="N211" s="191">
        <f t="shared" si="102"/>
        <v>3110280</v>
      </c>
      <c r="O211" s="28">
        <v>13.3</v>
      </c>
      <c r="P211" s="220"/>
    </row>
    <row r="212" spans="1:16" ht="47.25" x14ac:dyDescent="0.25">
      <c r="A212" s="133" t="s">
        <v>384</v>
      </c>
      <c r="B212" s="42" t="s">
        <v>131</v>
      </c>
      <c r="C212" s="42" t="s">
        <v>18</v>
      </c>
      <c r="D212" s="42" t="s">
        <v>31</v>
      </c>
      <c r="E212" s="42" t="s">
        <v>96</v>
      </c>
      <c r="F212" s="42" t="s">
        <v>32</v>
      </c>
      <c r="G212" s="42" t="s">
        <v>317</v>
      </c>
      <c r="H212" s="43" t="s">
        <v>36</v>
      </c>
      <c r="I212" s="43"/>
      <c r="J212" s="43"/>
      <c r="K212" s="43"/>
      <c r="L212" s="191">
        <f t="shared" si="102"/>
        <v>23391500</v>
      </c>
      <c r="M212" s="191">
        <f t="shared" si="102"/>
        <v>0</v>
      </c>
      <c r="N212" s="191">
        <f t="shared" si="102"/>
        <v>3110280</v>
      </c>
      <c r="O212" s="28">
        <v>13.3</v>
      </c>
      <c r="P212" s="220"/>
    </row>
    <row r="213" spans="1:16" ht="63" x14ac:dyDescent="0.25">
      <c r="A213" s="133" t="s">
        <v>267</v>
      </c>
      <c r="B213" s="42" t="s">
        <v>131</v>
      </c>
      <c r="C213" s="42" t="s">
        <v>18</v>
      </c>
      <c r="D213" s="42" t="s">
        <v>31</v>
      </c>
      <c r="E213" s="42" t="s">
        <v>96</v>
      </c>
      <c r="F213" s="42" t="s">
        <v>32</v>
      </c>
      <c r="G213" s="42" t="s">
        <v>317</v>
      </c>
      <c r="H213" s="42" t="s">
        <v>268</v>
      </c>
      <c r="I213" s="43"/>
      <c r="J213" s="43"/>
      <c r="K213" s="43"/>
      <c r="L213" s="191">
        <f>L214+L216+L218+L221</f>
        <v>23391500</v>
      </c>
      <c r="M213" s="191">
        <f t="shared" ref="M213:N213" si="103">M214+M216+M218+M221</f>
        <v>0</v>
      </c>
      <c r="N213" s="191">
        <f t="shared" si="103"/>
        <v>3110280</v>
      </c>
      <c r="O213" s="28">
        <v>13.3</v>
      </c>
      <c r="P213" s="220"/>
    </row>
    <row r="214" spans="1:16" ht="15.75" x14ac:dyDescent="0.25">
      <c r="A214" s="133" t="s">
        <v>385</v>
      </c>
      <c r="B214" s="42"/>
      <c r="C214" s="42"/>
      <c r="D214" s="42"/>
      <c r="E214" s="42"/>
      <c r="F214" s="42"/>
      <c r="G214" s="42"/>
      <c r="H214" s="42"/>
      <c r="I214" s="43"/>
      <c r="J214" s="43"/>
      <c r="K214" s="43"/>
      <c r="L214" s="191">
        <f>L215</f>
        <v>3781221</v>
      </c>
      <c r="M214" s="191">
        <f t="shared" ref="M214:N214" si="104">M215</f>
        <v>0</v>
      </c>
      <c r="N214" s="191">
        <f t="shared" si="104"/>
        <v>0</v>
      </c>
      <c r="O214" s="28">
        <v>0</v>
      </c>
      <c r="P214" s="220"/>
    </row>
    <row r="215" spans="1:16" ht="47.25" x14ac:dyDescent="0.25">
      <c r="A215" s="138" t="s">
        <v>386</v>
      </c>
      <c r="B215" s="47" t="s">
        <v>131</v>
      </c>
      <c r="C215" s="47" t="s">
        <v>18</v>
      </c>
      <c r="D215" s="47" t="s">
        <v>31</v>
      </c>
      <c r="E215" s="47" t="s">
        <v>96</v>
      </c>
      <c r="F215" s="47" t="s">
        <v>32</v>
      </c>
      <c r="G215" s="47" t="s">
        <v>317</v>
      </c>
      <c r="H215" s="47" t="s">
        <v>268</v>
      </c>
      <c r="I215" s="49" t="s">
        <v>102</v>
      </c>
      <c r="J215" s="49">
        <v>0.10100000000000001</v>
      </c>
      <c r="K215" s="193">
        <v>2016</v>
      </c>
      <c r="L215" s="192">
        <v>3781221</v>
      </c>
      <c r="M215" s="13">
        <v>0</v>
      </c>
      <c r="N215" s="13">
        <v>0</v>
      </c>
      <c r="O215" s="55">
        <v>0</v>
      </c>
      <c r="P215" s="220"/>
    </row>
    <row r="216" spans="1:16" ht="15.75" x14ac:dyDescent="0.25">
      <c r="A216" s="160" t="s">
        <v>100</v>
      </c>
      <c r="B216" s="47"/>
      <c r="C216" s="47"/>
      <c r="D216" s="47"/>
      <c r="E216" s="47"/>
      <c r="F216" s="47"/>
      <c r="G216" s="47"/>
      <c r="H216" s="47"/>
      <c r="I216" s="243"/>
      <c r="J216" s="243"/>
      <c r="K216" s="53"/>
      <c r="L216" s="191">
        <f>L217</f>
        <v>500000</v>
      </c>
      <c r="M216" s="191">
        <f t="shared" ref="M216:N216" si="105">M217</f>
        <v>0</v>
      </c>
      <c r="N216" s="191">
        <f t="shared" si="105"/>
        <v>0</v>
      </c>
      <c r="O216" s="28">
        <v>0</v>
      </c>
      <c r="P216" s="220"/>
    </row>
    <row r="217" spans="1:16" ht="47.25" x14ac:dyDescent="0.25">
      <c r="A217" s="143" t="s">
        <v>387</v>
      </c>
      <c r="B217" s="47" t="s">
        <v>131</v>
      </c>
      <c r="C217" s="47" t="s">
        <v>18</v>
      </c>
      <c r="D217" s="47" t="s">
        <v>31</v>
      </c>
      <c r="E217" s="47" t="s">
        <v>96</v>
      </c>
      <c r="F217" s="47" t="s">
        <v>32</v>
      </c>
      <c r="G217" s="47" t="s">
        <v>317</v>
      </c>
      <c r="H217" s="47" t="s">
        <v>268</v>
      </c>
      <c r="I217" s="260"/>
      <c r="J217" s="243"/>
      <c r="K217" s="53">
        <v>2016</v>
      </c>
      <c r="L217" s="192">
        <v>500000</v>
      </c>
      <c r="M217" s="13">
        <v>0</v>
      </c>
      <c r="N217" s="13">
        <v>0</v>
      </c>
      <c r="O217" s="55">
        <v>0</v>
      </c>
      <c r="P217" s="220"/>
    </row>
    <row r="218" spans="1:16" ht="15.75" x14ac:dyDescent="0.25">
      <c r="A218" s="160" t="s">
        <v>125</v>
      </c>
      <c r="B218" s="47"/>
      <c r="C218" s="47"/>
      <c r="D218" s="47"/>
      <c r="E218" s="47"/>
      <c r="F218" s="47"/>
      <c r="G218" s="47"/>
      <c r="H218" s="47"/>
      <c r="I218" s="260"/>
      <c r="J218" s="243"/>
      <c r="K218" s="53"/>
      <c r="L218" s="191">
        <f>L219</f>
        <v>15999999</v>
      </c>
      <c r="M218" s="191">
        <f t="shared" ref="M218:N218" si="106">M219</f>
        <v>0</v>
      </c>
      <c r="N218" s="191">
        <f t="shared" si="106"/>
        <v>0</v>
      </c>
      <c r="O218" s="55">
        <v>0</v>
      </c>
      <c r="P218" s="220"/>
    </row>
    <row r="219" spans="1:16" ht="63" x14ac:dyDescent="0.25">
      <c r="A219" s="179" t="s">
        <v>388</v>
      </c>
      <c r="B219" s="47" t="s">
        <v>131</v>
      </c>
      <c r="C219" s="47" t="s">
        <v>18</v>
      </c>
      <c r="D219" s="47" t="s">
        <v>31</v>
      </c>
      <c r="E219" s="47" t="s">
        <v>96</v>
      </c>
      <c r="F219" s="47" t="s">
        <v>32</v>
      </c>
      <c r="G219" s="47" t="s">
        <v>317</v>
      </c>
      <c r="H219" s="47" t="s">
        <v>268</v>
      </c>
      <c r="I219" s="260" t="s">
        <v>102</v>
      </c>
      <c r="J219" s="243">
        <v>2.867</v>
      </c>
      <c r="K219" s="53">
        <v>2015</v>
      </c>
      <c r="L219" s="192">
        <v>15999999</v>
      </c>
      <c r="M219" s="13">
        <v>0</v>
      </c>
      <c r="N219" s="13">
        <v>0</v>
      </c>
      <c r="O219" s="55">
        <v>0</v>
      </c>
      <c r="P219" s="220"/>
    </row>
    <row r="220" spans="1:16" s="203" customFormat="1" ht="31.5" x14ac:dyDescent="0.25">
      <c r="A220" s="202" t="s">
        <v>59</v>
      </c>
      <c r="B220" s="56"/>
      <c r="C220" s="56"/>
      <c r="D220" s="56"/>
      <c r="E220" s="56"/>
      <c r="F220" s="56"/>
      <c r="G220" s="56"/>
      <c r="H220" s="56"/>
      <c r="I220" s="261"/>
      <c r="J220" s="248"/>
      <c r="K220" s="66"/>
      <c r="L220" s="204">
        <v>15999999</v>
      </c>
      <c r="M220" s="17">
        <v>0</v>
      </c>
      <c r="N220" s="17">
        <v>0</v>
      </c>
      <c r="O220" s="99">
        <v>0</v>
      </c>
      <c r="P220" s="220"/>
    </row>
    <row r="221" spans="1:16" ht="15.75" x14ac:dyDescent="0.25">
      <c r="A221" s="205" t="s">
        <v>226</v>
      </c>
      <c r="B221" s="83"/>
      <c r="C221" s="83"/>
      <c r="D221" s="83"/>
      <c r="E221" s="83"/>
      <c r="F221" s="83"/>
      <c r="G221" s="83"/>
      <c r="H221" s="83"/>
      <c r="I221" s="262"/>
      <c r="J221" s="245"/>
      <c r="K221" s="54"/>
      <c r="L221" s="209">
        <f>L222</f>
        <v>3110280</v>
      </c>
      <c r="M221" s="209">
        <f t="shared" ref="M221:N221" si="107">M222</f>
        <v>0</v>
      </c>
      <c r="N221" s="209">
        <f t="shared" si="107"/>
        <v>3110280</v>
      </c>
      <c r="O221" s="28">
        <v>100</v>
      </c>
      <c r="P221" s="220"/>
    </row>
    <row r="222" spans="1:16" ht="31.5" x14ac:dyDescent="0.25">
      <c r="A222" s="206" t="s">
        <v>389</v>
      </c>
      <c r="B222" s="56" t="s">
        <v>131</v>
      </c>
      <c r="C222" s="56" t="s">
        <v>18</v>
      </c>
      <c r="D222" s="56" t="s">
        <v>31</v>
      </c>
      <c r="E222" s="56" t="s">
        <v>96</v>
      </c>
      <c r="F222" s="56" t="s">
        <v>32</v>
      </c>
      <c r="G222" s="56" t="s">
        <v>317</v>
      </c>
      <c r="H222" s="56" t="s">
        <v>268</v>
      </c>
      <c r="I222" s="261" t="s">
        <v>102</v>
      </c>
      <c r="J222" s="245"/>
      <c r="K222" s="54"/>
      <c r="L222" s="207">
        <v>3110280</v>
      </c>
      <c r="M222" s="13">
        <v>0</v>
      </c>
      <c r="N222" s="13">
        <v>3110280</v>
      </c>
      <c r="O222" s="55">
        <v>100</v>
      </c>
      <c r="P222" s="220"/>
    </row>
    <row r="223" spans="1:16" ht="31.5" x14ac:dyDescent="0.25">
      <c r="A223" s="202" t="s">
        <v>59</v>
      </c>
      <c r="B223" s="83"/>
      <c r="C223" s="83"/>
      <c r="D223" s="83"/>
      <c r="E223" s="83"/>
      <c r="F223" s="83"/>
      <c r="G223" s="83"/>
      <c r="H223" s="83"/>
      <c r="I223" s="262"/>
      <c r="J223" s="245"/>
      <c r="K223" s="54"/>
      <c r="L223" s="208">
        <v>3110280</v>
      </c>
      <c r="M223" s="17">
        <v>0</v>
      </c>
      <c r="N223" s="17">
        <v>3110280</v>
      </c>
      <c r="O223" s="99">
        <v>100</v>
      </c>
      <c r="P223" s="220"/>
    </row>
    <row r="224" spans="1:16" ht="47.25" x14ac:dyDescent="0.25">
      <c r="A224" s="133" t="s">
        <v>390</v>
      </c>
      <c r="B224" s="42" t="s">
        <v>131</v>
      </c>
      <c r="C224" s="42" t="s">
        <v>21</v>
      </c>
      <c r="D224" s="242" t="s">
        <v>36</v>
      </c>
      <c r="E224" s="242" t="s">
        <v>36</v>
      </c>
      <c r="F224" s="242" t="s">
        <v>36</v>
      </c>
      <c r="G224" s="242" t="s">
        <v>36</v>
      </c>
      <c r="H224" s="242" t="s">
        <v>36</v>
      </c>
      <c r="I224" s="43"/>
      <c r="J224" s="43"/>
      <c r="K224" s="43"/>
      <c r="L224" s="149">
        <f t="shared" ref="L224:N229" si="108">L225</f>
        <v>2000000</v>
      </c>
      <c r="M224" s="149">
        <f t="shared" si="108"/>
        <v>0</v>
      </c>
      <c r="N224" s="149">
        <f t="shared" si="108"/>
        <v>0</v>
      </c>
      <c r="O224" s="28">
        <v>0</v>
      </c>
      <c r="P224" s="220"/>
    </row>
    <row r="225" spans="1:16" ht="31.5" x14ac:dyDescent="0.25">
      <c r="A225" s="133" t="s">
        <v>34</v>
      </c>
      <c r="B225" s="42" t="s">
        <v>131</v>
      </c>
      <c r="C225" s="42" t="s">
        <v>21</v>
      </c>
      <c r="D225" s="42" t="s">
        <v>31</v>
      </c>
      <c r="E225" s="43" t="s">
        <v>36</v>
      </c>
      <c r="F225" s="43" t="s">
        <v>36</v>
      </c>
      <c r="G225" s="43" t="s">
        <v>36</v>
      </c>
      <c r="H225" s="43" t="s">
        <v>36</v>
      </c>
      <c r="I225" s="43"/>
      <c r="J225" s="43"/>
      <c r="K225" s="43"/>
      <c r="L225" s="149">
        <f t="shared" si="108"/>
        <v>2000000</v>
      </c>
      <c r="M225" s="149">
        <f t="shared" si="108"/>
        <v>0</v>
      </c>
      <c r="N225" s="149">
        <f t="shared" si="108"/>
        <v>0</v>
      </c>
      <c r="O225" s="28">
        <v>0</v>
      </c>
      <c r="P225" s="220"/>
    </row>
    <row r="226" spans="1:16" ht="15.75" x14ac:dyDescent="0.25">
      <c r="A226" s="133" t="s">
        <v>107</v>
      </c>
      <c r="B226" s="42" t="s">
        <v>131</v>
      </c>
      <c r="C226" s="42" t="s">
        <v>21</v>
      </c>
      <c r="D226" s="42" t="s">
        <v>31</v>
      </c>
      <c r="E226" s="42" t="s">
        <v>47</v>
      </c>
      <c r="F226" s="43" t="s">
        <v>36</v>
      </c>
      <c r="G226" s="43" t="s">
        <v>36</v>
      </c>
      <c r="H226" s="43" t="s">
        <v>36</v>
      </c>
      <c r="I226" s="43"/>
      <c r="J226" s="43"/>
      <c r="K226" s="43"/>
      <c r="L226" s="149">
        <f t="shared" si="108"/>
        <v>2000000</v>
      </c>
      <c r="M226" s="149">
        <f t="shared" si="108"/>
        <v>0</v>
      </c>
      <c r="N226" s="149">
        <f t="shared" si="108"/>
        <v>0</v>
      </c>
      <c r="O226" s="28">
        <v>0</v>
      </c>
      <c r="P226" s="220"/>
    </row>
    <row r="227" spans="1:16" ht="15.75" x14ac:dyDescent="0.25">
      <c r="A227" s="133" t="s">
        <v>391</v>
      </c>
      <c r="B227" s="42" t="s">
        <v>131</v>
      </c>
      <c r="C227" s="42" t="s">
        <v>21</v>
      </c>
      <c r="D227" s="42" t="s">
        <v>31</v>
      </c>
      <c r="E227" s="42" t="s">
        <v>47</v>
      </c>
      <c r="F227" s="42" t="s">
        <v>33</v>
      </c>
      <c r="G227" s="43" t="s">
        <v>36</v>
      </c>
      <c r="H227" s="43" t="s">
        <v>36</v>
      </c>
      <c r="I227" s="43"/>
      <c r="J227" s="43"/>
      <c r="K227" s="43"/>
      <c r="L227" s="149">
        <f t="shared" si="108"/>
        <v>2000000</v>
      </c>
      <c r="M227" s="149">
        <f t="shared" si="108"/>
        <v>0</v>
      </c>
      <c r="N227" s="149">
        <f t="shared" si="108"/>
        <v>0</v>
      </c>
      <c r="O227" s="28">
        <v>0</v>
      </c>
      <c r="P227" s="220"/>
    </row>
    <row r="228" spans="1:16" ht="31.5" x14ac:dyDescent="0.25">
      <c r="A228" s="133" t="s">
        <v>285</v>
      </c>
      <c r="B228" s="47" t="s">
        <v>131</v>
      </c>
      <c r="C228" s="47" t="s">
        <v>21</v>
      </c>
      <c r="D228" s="47" t="s">
        <v>31</v>
      </c>
      <c r="E228" s="47" t="s">
        <v>47</v>
      </c>
      <c r="F228" s="47" t="s">
        <v>33</v>
      </c>
      <c r="G228" s="47" t="s">
        <v>288</v>
      </c>
      <c r="H228" s="49" t="s">
        <v>36</v>
      </c>
      <c r="I228" s="43"/>
      <c r="J228" s="43"/>
      <c r="K228" s="43"/>
      <c r="L228" s="149">
        <f t="shared" si="108"/>
        <v>2000000</v>
      </c>
      <c r="M228" s="149">
        <f t="shared" si="108"/>
        <v>0</v>
      </c>
      <c r="N228" s="149">
        <f t="shared" si="108"/>
        <v>0</v>
      </c>
      <c r="O228" s="28">
        <v>0</v>
      </c>
      <c r="P228" s="220"/>
    </row>
    <row r="229" spans="1:16" ht="63" x14ac:dyDescent="0.25">
      <c r="A229" s="133" t="s">
        <v>267</v>
      </c>
      <c r="B229" s="47" t="s">
        <v>131</v>
      </c>
      <c r="C229" s="47" t="s">
        <v>21</v>
      </c>
      <c r="D229" s="47" t="s">
        <v>31</v>
      </c>
      <c r="E229" s="47" t="s">
        <v>47</v>
      </c>
      <c r="F229" s="47" t="s">
        <v>33</v>
      </c>
      <c r="G229" s="47" t="s">
        <v>288</v>
      </c>
      <c r="H229" s="47" t="s">
        <v>268</v>
      </c>
      <c r="I229" s="43"/>
      <c r="J229" s="43"/>
      <c r="K229" s="43"/>
      <c r="L229" s="149">
        <f t="shared" si="108"/>
        <v>2000000</v>
      </c>
      <c r="M229" s="149">
        <f t="shared" si="108"/>
        <v>0</v>
      </c>
      <c r="N229" s="149">
        <f t="shared" si="108"/>
        <v>0</v>
      </c>
      <c r="O229" s="28">
        <v>0</v>
      </c>
      <c r="P229" s="220"/>
    </row>
    <row r="230" spans="1:16" ht="78.75" x14ac:dyDescent="0.25">
      <c r="A230" s="138" t="s">
        <v>392</v>
      </c>
      <c r="B230" s="47" t="s">
        <v>131</v>
      </c>
      <c r="C230" s="47" t="s">
        <v>21</v>
      </c>
      <c r="D230" s="47" t="s">
        <v>31</v>
      </c>
      <c r="E230" s="47" t="s">
        <v>47</v>
      </c>
      <c r="F230" s="47" t="s">
        <v>33</v>
      </c>
      <c r="G230" s="47" t="s">
        <v>288</v>
      </c>
      <c r="H230" s="47" t="s">
        <v>268</v>
      </c>
      <c r="I230" s="43"/>
      <c r="J230" s="43"/>
      <c r="K230" s="43"/>
      <c r="L230" s="148">
        <v>2000000</v>
      </c>
      <c r="M230" s="13">
        <v>0</v>
      </c>
      <c r="N230" s="13">
        <v>0</v>
      </c>
      <c r="O230" s="55">
        <v>0</v>
      </c>
      <c r="P230" s="220"/>
    </row>
    <row r="231" spans="1:16" ht="31.5" x14ac:dyDescent="0.25">
      <c r="A231" s="133" t="s">
        <v>239</v>
      </c>
      <c r="B231" s="42" t="s">
        <v>240</v>
      </c>
      <c r="C231" s="42">
        <v>0</v>
      </c>
      <c r="D231" s="43" t="s">
        <v>36</v>
      </c>
      <c r="E231" s="43" t="s">
        <v>36</v>
      </c>
      <c r="F231" s="43" t="s">
        <v>36</v>
      </c>
      <c r="G231" s="42"/>
      <c r="H231" s="42"/>
      <c r="I231" s="263"/>
      <c r="J231" s="263"/>
      <c r="K231" s="106"/>
      <c r="L231" s="183">
        <f t="shared" ref="L231:O233" si="109">L232</f>
        <v>33500000</v>
      </c>
      <c r="M231" s="183">
        <f t="shared" si="109"/>
        <v>11358800</v>
      </c>
      <c r="N231" s="183">
        <f t="shared" si="109"/>
        <v>1495000</v>
      </c>
      <c r="O231" s="215">
        <f t="shared" si="109"/>
        <v>4.5</v>
      </c>
      <c r="P231" s="220"/>
    </row>
    <row r="232" spans="1:16" ht="31.5" x14ac:dyDescent="0.25">
      <c r="A232" s="133" t="s">
        <v>34</v>
      </c>
      <c r="B232" s="42" t="s">
        <v>240</v>
      </c>
      <c r="C232" s="42">
        <v>0</v>
      </c>
      <c r="D232" s="42" t="s">
        <v>31</v>
      </c>
      <c r="E232" s="43" t="s">
        <v>36</v>
      </c>
      <c r="F232" s="43" t="s">
        <v>36</v>
      </c>
      <c r="G232" s="42"/>
      <c r="H232" s="42"/>
      <c r="I232" s="253"/>
      <c r="J232" s="253"/>
      <c r="K232" s="106"/>
      <c r="L232" s="183">
        <f t="shared" si="109"/>
        <v>33500000</v>
      </c>
      <c r="M232" s="183">
        <f t="shared" si="109"/>
        <v>11358800</v>
      </c>
      <c r="N232" s="183">
        <f t="shared" si="109"/>
        <v>1495000</v>
      </c>
      <c r="O232" s="215">
        <f t="shared" si="109"/>
        <v>4.5</v>
      </c>
      <c r="P232" s="220"/>
    </row>
    <row r="233" spans="1:16" ht="15.75" x14ac:dyDescent="0.25">
      <c r="A233" s="133" t="s">
        <v>241</v>
      </c>
      <c r="B233" s="42" t="s">
        <v>240</v>
      </c>
      <c r="C233" s="42">
        <v>0</v>
      </c>
      <c r="D233" s="42" t="s">
        <v>31</v>
      </c>
      <c r="E233" s="42" t="s">
        <v>242</v>
      </c>
      <c r="F233" s="43" t="s">
        <v>36</v>
      </c>
      <c r="G233" s="42"/>
      <c r="H233" s="42"/>
      <c r="I233" s="253"/>
      <c r="J233" s="253"/>
      <c r="K233" s="106"/>
      <c r="L233" s="183">
        <f t="shared" si="109"/>
        <v>33500000</v>
      </c>
      <c r="M233" s="183">
        <f t="shared" si="109"/>
        <v>11358800</v>
      </c>
      <c r="N233" s="183">
        <f t="shared" si="109"/>
        <v>1495000</v>
      </c>
      <c r="O233" s="215">
        <f t="shared" si="109"/>
        <v>4.5</v>
      </c>
      <c r="P233" s="220"/>
    </row>
    <row r="234" spans="1:16" ht="15.75" x14ac:dyDescent="0.25">
      <c r="A234" s="133" t="s">
        <v>243</v>
      </c>
      <c r="B234" s="42" t="s">
        <v>240</v>
      </c>
      <c r="C234" s="42">
        <v>0</v>
      </c>
      <c r="D234" s="42" t="s">
        <v>31</v>
      </c>
      <c r="E234" s="42" t="s">
        <v>242</v>
      </c>
      <c r="F234" s="42" t="s">
        <v>33</v>
      </c>
      <c r="G234" s="42"/>
      <c r="H234" s="42"/>
      <c r="I234" s="264"/>
      <c r="J234" s="264"/>
      <c r="K234" s="210"/>
      <c r="L234" s="183">
        <f>L236</f>
        <v>33500000</v>
      </c>
      <c r="M234" s="183">
        <f t="shared" ref="M234:O234" si="110">M236</f>
        <v>11358800</v>
      </c>
      <c r="N234" s="183">
        <f t="shared" si="110"/>
        <v>1495000</v>
      </c>
      <c r="O234" s="215">
        <f t="shared" si="110"/>
        <v>4.5</v>
      </c>
      <c r="P234" s="220"/>
    </row>
    <row r="235" spans="1:16" ht="31.5" x14ac:dyDescent="0.25">
      <c r="A235" s="133" t="s">
        <v>285</v>
      </c>
      <c r="B235" s="42" t="s">
        <v>240</v>
      </c>
      <c r="C235" s="42">
        <v>0</v>
      </c>
      <c r="D235" s="42" t="s">
        <v>31</v>
      </c>
      <c r="E235" s="42" t="s">
        <v>242</v>
      </c>
      <c r="F235" s="42" t="s">
        <v>33</v>
      </c>
      <c r="G235" s="42" t="s">
        <v>288</v>
      </c>
      <c r="H235" s="43" t="s">
        <v>36</v>
      </c>
      <c r="I235" s="263"/>
      <c r="J235" s="253"/>
      <c r="K235" s="106"/>
      <c r="L235" s="183">
        <f>L236</f>
        <v>33500000</v>
      </c>
      <c r="M235" s="183">
        <f t="shared" ref="M235:O235" si="111">M236</f>
        <v>11358800</v>
      </c>
      <c r="N235" s="183">
        <f t="shared" si="111"/>
        <v>1495000</v>
      </c>
      <c r="O235" s="215">
        <f t="shared" si="111"/>
        <v>4.5</v>
      </c>
      <c r="P235" s="220"/>
    </row>
    <row r="236" spans="1:16" ht="63" x14ac:dyDescent="0.25">
      <c r="A236" s="133" t="s">
        <v>267</v>
      </c>
      <c r="B236" s="42" t="s">
        <v>240</v>
      </c>
      <c r="C236" s="42">
        <v>0</v>
      </c>
      <c r="D236" s="42" t="s">
        <v>31</v>
      </c>
      <c r="E236" s="42" t="s">
        <v>242</v>
      </c>
      <c r="F236" s="42" t="s">
        <v>33</v>
      </c>
      <c r="G236" s="42" t="s">
        <v>288</v>
      </c>
      <c r="H236" s="42" t="s">
        <v>268</v>
      </c>
      <c r="I236" s="43"/>
      <c r="J236" s="43"/>
      <c r="K236" s="43"/>
      <c r="L236" s="149">
        <f>L241+L237+L239+L243</f>
        <v>33500000</v>
      </c>
      <c r="M236" s="149">
        <f t="shared" ref="M236:N236" si="112">M241+M237+M239+M243</f>
        <v>11358800</v>
      </c>
      <c r="N236" s="149">
        <f t="shared" si="112"/>
        <v>1495000</v>
      </c>
      <c r="O236" s="214">
        <v>4.5</v>
      </c>
      <c r="P236" s="220"/>
    </row>
    <row r="237" spans="1:16" ht="15.75" x14ac:dyDescent="0.25">
      <c r="A237" s="133" t="s">
        <v>142</v>
      </c>
      <c r="B237" s="42"/>
      <c r="C237" s="42"/>
      <c r="D237" s="42"/>
      <c r="E237" s="42"/>
      <c r="F237" s="42"/>
      <c r="G237" s="42"/>
      <c r="H237" s="42"/>
      <c r="I237" s="43"/>
      <c r="J237" s="43"/>
      <c r="K237" s="43"/>
      <c r="L237" s="149">
        <f>L238</f>
        <v>3000000</v>
      </c>
      <c r="M237" s="149">
        <f t="shared" ref="M237:N237" si="113">M238</f>
        <v>0</v>
      </c>
      <c r="N237" s="149">
        <f t="shared" si="113"/>
        <v>0</v>
      </c>
      <c r="O237" s="197">
        <v>0</v>
      </c>
      <c r="P237" s="220"/>
    </row>
    <row r="238" spans="1:16" ht="31.5" x14ac:dyDescent="0.25">
      <c r="A238" s="138" t="s">
        <v>393</v>
      </c>
      <c r="B238" s="47" t="s">
        <v>240</v>
      </c>
      <c r="C238" s="47">
        <v>0</v>
      </c>
      <c r="D238" s="47" t="s">
        <v>31</v>
      </c>
      <c r="E238" s="47" t="s">
        <v>242</v>
      </c>
      <c r="F238" s="47" t="s">
        <v>33</v>
      </c>
      <c r="G238" s="47" t="s">
        <v>288</v>
      </c>
      <c r="H238" s="47" t="s">
        <v>268</v>
      </c>
      <c r="I238" s="43"/>
      <c r="J238" s="43"/>
      <c r="K238" s="43"/>
      <c r="L238" s="148">
        <v>3000000</v>
      </c>
      <c r="M238" s="13">
        <v>0</v>
      </c>
      <c r="N238" s="13">
        <v>0</v>
      </c>
      <c r="O238" s="55">
        <v>0</v>
      </c>
      <c r="P238" s="220"/>
    </row>
    <row r="239" spans="1:16" ht="15.75" x14ac:dyDescent="0.25">
      <c r="A239" s="133" t="s">
        <v>103</v>
      </c>
      <c r="B239" s="42"/>
      <c r="C239" s="42"/>
      <c r="D239" s="42"/>
      <c r="E239" s="42"/>
      <c r="F239" s="42"/>
      <c r="G239" s="42"/>
      <c r="H239" s="42"/>
      <c r="I239" s="43"/>
      <c r="J239" s="43"/>
      <c r="K239" s="43"/>
      <c r="L239" s="149">
        <f>L240</f>
        <v>7500000</v>
      </c>
      <c r="M239" s="149">
        <f t="shared" ref="M239:N239" si="114">M240</f>
        <v>0</v>
      </c>
      <c r="N239" s="149">
        <f t="shared" si="114"/>
        <v>0</v>
      </c>
      <c r="O239" s="28">
        <v>0</v>
      </c>
      <c r="P239" s="220"/>
    </row>
    <row r="240" spans="1:16" ht="31.5" x14ac:dyDescent="0.25">
      <c r="A240" s="138" t="s">
        <v>394</v>
      </c>
      <c r="B240" s="47" t="s">
        <v>240</v>
      </c>
      <c r="C240" s="47">
        <v>0</v>
      </c>
      <c r="D240" s="47" t="s">
        <v>31</v>
      </c>
      <c r="E240" s="47" t="s">
        <v>242</v>
      </c>
      <c r="F240" s="47" t="s">
        <v>33</v>
      </c>
      <c r="G240" s="47" t="s">
        <v>288</v>
      </c>
      <c r="H240" s="47" t="s">
        <v>268</v>
      </c>
      <c r="I240" s="43"/>
      <c r="J240" s="43"/>
      <c r="K240" s="43"/>
      <c r="L240" s="148">
        <f>1500000+6000000</f>
        <v>7500000</v>
      </c>
      <c r="M240" s="13">
        <v>0</v>
      </c>
      <c r="N240" s="13">
        <v>0</v>
      </c>
      <c r="O240" s="55">
        <v>0</v>
      </c>
      <c r="P240" s="220"/>
    </row>
    <row r="241" spans="1:16" ht="18.75" x14ac:dyDescent="0.25">
      <c r="A241" s="211" t="s">
        <v>378</v>
      </c>
      <c r="B241" s="42"/>
      <c r="C241" s="42"/>
      <c r="D241" s="42"/>
      <c r="E241" s="42"/>
      <c r="F241" s="42"/>
      <c r="G241" s="42"/>
      <c r="H241" s="43"/>
      <c r="I241" s="43"/>
      <c r="J241" s="43"/>
      <c r="K241" s="43"/>
      <c r="L241" s="149">
        <f>L242</f>
        <v>3000000</v>
      </c>
      <c r="M241" s="149">
        <f t="shared" ref="M241:N241" si="115">M242</f>
        <v>1495000</v>
      </c>
      <c r="N241" s="149">
        <f t="shared" si="115"/>
        <v>1495000</v>
      </c>
      <c r="O241" s="28">
        <f>O242</f>
        <v>49.8</v>
      </c>
      <c r="P241" s="220"/>
    </row>
    <row r="242" spans="1:16" ht="31.5" x14ac:dyDescent="0.25">
      <c r="A242" s="184" t="s">
        <v>395</v>
      </c>
      <c r="B242" s="47" t="s">
        <v>240</v>
      </c>
      <c r="C242" s="47">
        <v>0</v>
      </c>
      <c r="D242" s="47" t="s">
        <v>31</v>
      </c>
      <c r="E242" s="47" t="s">
        <v>242</v>
      </c>
      <c r="F242" s="47" t="s">
        <v>33</v>
      </c>
      <c r="G242" s="47" t="s">
        <v>288</v>
      </c>
      <c r="H242" s="47" t="s">
        <v>268</v>
      </c>
      <c r="I242" s="42"/>
      <c r="J242" s="42"/>
      <c r="K242" s="42"/>
      <c r="L242" s="185">
        <v>3000000</v>
      </c>
      <c r="M242" s="13">
        <v>1495000</v>
      </c>
      <c r="N242" s="13">
        <v>1495000</v>
      </c>
      <c r="O242" s="55">
        <v>49.8</v>
      </c>
      <c r="P242" s="220"/>
    </row>
    <row r="243" spans="1:16" ht="18.75" x14ac:dyDescent="0.25">
      <c r="A243" s="212" t="s">
        <v>112</v>
      </c>
      <c r="B243" s="265"/>
      <c r="C243" s="265"/>
      <c r="D243" s="265"/>
      <c r="E243" s="265"/>
      <c r="F243" s="265"/>
      <c r="G243" s="266"/>
      <c r="H243" s="266"/>
      <c r="I243" s="266"/>
      <c r="J243" s="266"/>
      <c r="K243" s="213"/>
      <c r="L243" s="149">
        <f>L244</f>
        <v>20000000</v>
      </c>
      <c r="M243" s="149">
        <f t="shared" ref="M243:N243" si="116">M244</f>
        <v>9863800</v>
      </c>
      <c r="N243" s="149">
        <f t="shared" si="116"/>
        <v>0</v>
      </c>
      <c r="O243" s="28">
        <v>0</v>
      </c>
      <c r="P243" s="220"/>
    </row>
    <row r="244" spans="1:16" ht="31.5" x14ac:dyDescent="0.25">
      <c r="A244" s="152" t="s">
        <v>396</v>
      </c>
      <c r="B244" s="47" t="s">
        <v>240</v>
      </c>
      <c r="C244" s="47">
        <v>0</v>
      </c>
      <c r="D244" s="47" t="s">
        <v>31</v>
      </c>
      <c r="E244" s="47" t="s">
        <v>242</v>
      </c>
      <c r="F244" s="47" t="s">
        <v>33</v>
      </c>
      <c r="G244" s="47" t="s">
        <v>288</v>
      </c>
      <c r="H244" s="47" t="s">
        <v>268</v>
      </c>
      <c r="I244" s="266"/>
      <c r="J244" s="266"/>
      <c r="K244" s="213"/>
      <c r="L244" s="185">
        <v>20000000</v>
      </c>
      <c r="M244" s="13">
        <v>9863800</v>
      </c>
      <c r="N244" s="13">
        <v>0</v>
      </c>
      <c r="O244" s="55">
        <v>0</v>
      </c>
      <c r="P244" s="220"/>
    </row>
    <row r="245" spans="1:16" ht="15.75" x14ac:dyDescent="0.25">
      <c r="B245" s="76"/>
      <c r="C245" s="76"/>
      <c r="D245" s="76"/>
      <c r="E245" s="76"/>
      <c r="F245" s="76"/>
      <c r="G245" s="76"/>
      <c r="H245" s="76"/>
      <c r="I245" s="76"/>
      <c r="J245" s="76"/>
      <c r="M245" s="198"/>
      <c r="N245" s="198"/>
      <c r="O245" s="188"/>
    </row>
    <row r="246" spans="1:16" ht="18.75" x14ac:dyDescent="0.3">
      <c r="A246" s="285" t="s">
        <v>403</v>
      </c>
      <c r="B246" s="287"/>
      <c r="C246" s="287"/>
      <c r="D246" s="287"/>
      <c r="E246" s="267"/>
      <c r="F246" s="267"/>
      <c r="G246" s="267"/>
      <c r="H246" s="267"/>
      <c r="I246" s="267"/>
      <c r="J246" s="267"/>
      <c r="K246" s="267"/>
      <c r="L246" s="284" t="s">
        <v>401</v>
      </c>
      <c r="M246" s="284"/>
      <c r="N246" s="284"/>
      <c r="O246" s="188"/>
    </row>
    <row r="247" spans="1:16" ht="18.75" x14ac:dyDescent="0.3">
      <c r="A247" s="268"/>
      <c r="B247" s="269"/>
      <c r="C247" s="269"/>
      <c r="D247" s="269"/>
      <c r="E247" s="269"/>
      <c r="F247" s="269"/>
      <c r="G247" s="269"/>
      <c r="H247" s="269"/>
      <c r="I247" s="269"/>
      <c r="J247" s="269"/>
      <c r="K247" s="269"/>
      <c r="L247" s="270"/>
      <c r="M247" s="271"/>
      <c r="N247" s="271"/>
    </row>
    <row r="248" spans="1:16" x14ac:dyDescent="0.25">
      <c r="A248" s="272" t="s">
        <v>402</v>
      </c>
      <c r="B248" s="272"/>
      <c r="C248" s="272"/>
      <c r="D248" s="272"/>
      <c r="E248" s="272"/>
      <c r="F248" s="272"/>
      <c r="G248" s="272"/>
      <c r="H248" s="272"/>
      <c r="I248" s="272"/>
      <c r="J248" s="272"/>
      <c r="K248" s="272"/>
      <c r="L248" s="273"/>
      <c r="M248" s="273"/>
      <c r="N248" s="273"/>
    </row>
    <row r="249" spans="1:16" x14ac:dyDescent="0.25">
      <c r="M249" s="24"/>
      <c r="N249" s="24"/>
    </row>
    <row r="250" spans="1:16" x14ac:dyDescent="0.25">
      <c r="M250" s="24"/>
      <c r="N250" s="24"/>
    </row>
    <row r="251" spans="1:16" x14ac:dyDescent="0.25">
      <c r="M251" s="24"/>
      <c r="N251" s="24"/>
    </row>
    <row r="252" spans="1:16" x14ac:dyDescent="0.25">
      <c r="M252" s="24"/>
      <c r="N252" s="24"/>
    </row>
    <row r="253" spans="1:16" x14ac:dyDescent="0.25">
      <c r="M253" s="24"/>
      <c r="N253" s="24"/>
    </row>
    <row r="254" spans="1:16" x14ac:dyDescent="0.25">
      <c r="M254" s="24"/>
      <c r="N254" s="24"/>
    </row>
    <row r="255" spans="1:16" x14ac:dyDescent="0.25">
      <c r="M255" s="24"/>
      <c r="N255" s="24"/>
    </row>
    <row r="256" spans="1:16" x14ac:dyDescent="0.25">
      <c r="M256" s="24"/>
      <c r="N256" s="24"/>
    </row>
    <row r="257" spans="13:14" x14ac:dyDescent="0.25">
      <c r="M257" s="24"/>
      <c r="N257" s="24"/>
    </row>
    <row r="258" spans="13:14" x14ac:dyDescent="0.25">
      <c r="M258" s="24"/>
      <c r="N258" s="24"/>
    </row>
    <row r="259" spans="13:14" x14ac:dyDescent="0.25">
      <c r="M259" s="24"/>
      <c r="N259" s="24"/>
    </row>
    <row r="260" spans="13:14" x14ac:dyDescent="0.25">
      <c r="M260" s="24"/>
      <c r="N260" s="24"/>
    </row>
    <row r="261" spans="13:14" x14ac:dyDescent="0.25">
      <c r="M261" s="24"/>
      <c r="N261" s="24"/>
    </row>
    <row r="262" spans="13:14" x14ac:dyDescent="0.25">
      <c r="M262" s="24"/>
      <c r="N262" s="24"/>
    </row>
    <row r="263" spans="13:14" x14ac:dyDescent="0.25">
      <c r="M263" s="24"/>
      <c r="N263" s="24"/>
    </row>
    <row r="264" spans="13:14" x14ac:dyDescent="0.25">
      <c r="M264" s="24"/>
      <c r="N264" s="24"/>
    </row>
    <row r="265" spans="13:14" x14ac:dyDescent="0.25">
      <c r="M265" s="24"/>
      <c r="N265" s="24"/>
    </row>
    <row r="266" spans="13:14" x14ac:dyDescent="0.25">
      <c r="M266" s="24"/>
      <c r="N266" s="24"/>
    </row>
    <row r="267" spans="13:14" x14ac:dyDescent="0.25">
      <c r="M267" s="24"/>
      <c r="N267" s="24"/>
    </row>
    <row r="268" spans="13:14" x14ac:dyDescent="0.25">
      <c r="M268" s="24"/>
      <c r="N268" s="24"/>
    </row>
    <row r="269" spans="13:14" x14ac:dyDescent="0.25">
      <c r="M269" s="24"/>
      <c r="N269" s="24"/>
    </row>
    <row r="270" spans="13:14" x14ac:dyDescent="0.25">
      <c r="M270" s="24"/>
      <c r="N270" s="24"/>
    </row>
    <row r="271" spans="13:14" x14ac:dyDescent="0.25">
      <c r="M271" s="24"/>
      <c r="N271" s="24"/>
    </row>
    <row r="272" spans="13:14" x14ac:dyDescent="0.25">
      <c r="M272" s="24"/>
      <c r="N272" s="24"/>
    </row>
    <row r="273" spans="13:14" x14ac:dyDescent="0.25">
      <c r="M273" s="24"/>
      <c r="N273" s="24"/>
    </row>
    <row r="274" spans="13:14" x14ac:dyDescent="0.25">
      <c r="M274" s="24"/>
      <c r="N274" s="24"/>
    </row>
    <row r="275" spans="13:14" x14ac:dyDescent="0.25">
      <c r="M275" s="24"/>
      <c r="N275" s="24"/>
    </row>
    <row r="276" spans="13:14" x14ac:dyDescent="0.25">
      <c r="M276" s="24"/>
      <c r="N276" s="24"/>
    </row>
    <row r="277" spans="13:14" x14ac:dyDescent="0.25">
      <c r="M277" s="24"/>
      <c r="N277" s="24"/>
    </row>
    <row r="278" spans="13:14" x14ac:dyDescent="0.25">
      <c r="M278" s="24"/>
      <c r="N278" s="24"/>
    </row>
    <row r="279" spans="13:14" x14ac:dyDescent="0.25">
      <c r="M279" s="24"/>
      <c r="N279" s="24"/>
    </row>
    <row r="280" spans="13:14" x14ac:dyDescent="0.25">
      <c r="M280" s="24"/>
      <c r="N280" s="24"/>
    </row>
    <row r="281" spans="13:14" x14ac:dyDescent="0.25">
      <c r="M281" s="24"/>
      <c r="N281" s="24"/>
    </row>
  </sheetData>
  <mergeCells count="6">
    <mergeCell ref="A1:O1"/>
    <mergeCell ref="A2:O2"/>
    <mergeCell ref="A4:O4"/>
    <mergeCell ref="L246:N246"/>
    <mergeCell ref="A246:D246"/>
    <mergeCell ref="A3:O3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государственная собственность</vt:lpstr>
      <vt:lpstr>муниципальная собственность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2015-06-10T14:14:04Z</dcterms:modified>
</cp:coreProperties>
</file>